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2024年纺织品全年采购量 (2)" sheetId="1" r:id="rId1"/>
  </sheets>
  <definedNames>
    <definedName name="_xlnm.Print_Titles" localSheetId="0">'2024年纺织品全年采购量 (2)'!$1:$2</definedName>
  </definedNames>
  <calcPr calcId="144525"/>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7F1CEE320F41485BA3E5B85C8242F866" descr="65fb829247f15e41e6d9d7e9ec668d08"/>
        <xdr:cNvPicPr/>
      </xdr:nvPicPr>
      <xdr:blipFill>
        <a:blip r:embed="rId1"/>
        <a:stretch>
          <a:fillRect/>
        </a:stretch>
      </xdr:blipFill>
      <xdr:spPr>
        <a:xfrm>
          <a:off x="0" y="0"/>
          <a:ext cx="10058400" cy="7543800"/>
        </a:xfrm>
        <a:prstGeom prst="rect">
          <a:avLst/>
        </a:prstGeom>
      </xdr:spPr>
    </xdr:pic>
  </etc:cellImage>
  <etc:cellImage>
    <xdr:pic>
      <xdr:nvPicPr>
        <xdr:cNvPr id="3" name="ID_47A1C1826FF44F9488B1B92DAA12FD62" descr="c1404bbaa502b22892bf94af3cea1458"/>
        <xdr:cNvPicPr/>
      </xdr:nvPicPr>
      <xdr:blipFill>
        <a:blip r:embed="rId2"/>
        <a:stretch>
          <a:fillRect/>
        </a:stretch>
      </xdr:blipFill>
      <xdr:spPr>
        <a:xfrm>
          <a:off x="0" y="0"/>
          <a:ext cx="10058400" cy="7543800"/>
        </a:xfrm>
        <a:prstGeom prst="rect">
          <a:avLst/>
        </a:prstGeom>
      </xdr:spPr>
    </xdr:pic>
  </etc:cellImage>
  <etc:cellImage>
    <xdr:pic>
      <xdr:nvPicPr>
        <xdr:cNvPr id="4" name="ID_3BA5F08C46674ACF8A9C3BF4D05F9CD6" descr="594ad4a46fb8f6615a40325495a92afd"/>
        <xdr:cNvPicPr/>
      </xdr:nvPicPr>
      <xdr:blipFill>
        <a:blip r:embed="rId3"/>
        <a:stretch>
          <a:fillRect/>
        </a:stretch>
      </xdr:blipFill>
      <xdr:spPr>
        <a:xfrm>
          <a:off x="0" y="0"/>
          <a:ext cx="7543800" cy="10058400"/>
        </a:xfrm>
        <a:prstGeom prst="rect">
          <a:avLst/>
        </a:prstGeom>
      </xdr:spPr>
    </xdr:pic>
  </etc:cellImage>
</etc:cellImages>
</file>

<file path=xl/sharedStrings.xml><?xml version="1.0" encoding="utf-8"?>
<sst xmlns="http://schemas.openxmlformats.org/spreadsheetml/2006/main" count="293" uniqueCount="145">
  <si>
    <t>附件1：清远市妇幼保健院纺织品采购需求清单汇总</t>
  </si>
  <si>
    <t>序号</t>
  </si>
  <si>
    <t>物资名称</t>
  </si>
  <si>
    <t>单位</t>
  </si>
  <si>
    <t>规格</t>
  </si>
  <si>
    <t>材质</t>
  </si>
  <si>
    <t>图片</t>
  </si>
  <si>
    <t>单价</t>
  </si>
  <si>
    <t>被套</t>
  </si>
  <si>
    <t>张</t>
  </si>
  <si>
    <t>155cm*215cm</t>
  </si>
  <si>
    <t>1.涤平面料成分：64.2%聚酯纤维  35.8%棉
2.纱支：经向20.2s   纬向20.2s
3.密度（根/10cm）：经向460  纬向225
4.质量(g/㎡):186
5.撕破强力:经向46，纬向31
6.断裂强力:经向1600N，纬向670N
7.PH值:6.1
8.甲醛含量:未检出
9.可分解致癌芳香胺染料:未检出；
10.耐水色牢度:原样变色4-5级,沾色4-5级
11.耐氯漂色牢度:原样变色4-5级；
12.耐汗渍色牢度:
耐酸汗渍牢度：原样变色4-5级,沾色4-5级
耐碱汗渍牢度：原样变色4-5级,沾色4-5级
13.耐摩擦色牢度:
耐干摩擦牢度：经向4-5级,纬向4-5级
耐湿摩擦色牢度：经向4-5级,纬向4-5级
14.耐皂洗色牢度:原样变色4-5级,沾色4-5级，
15.抗菌性能-抑菌率：金黄色葡萄球菌&gt;99%的抑菌率，大肠杆菌&gt;99%的抑菌率，白色念珠菌&gt;99%的抑菌率</t>
  </si>
  <si>
    <t>被套_2</t>
  </si>
  <si>
    <t>套</t>
  </si>
  <si>
    <t>160cm*225cm</t>
  </si>
  <si>
    <t>1.面料成分：100%全棉；
2.纱支（tex）：经纱23.5  纬纱22.5）；
3.密度（根/10cm）：经密428 纬密178</t>
  </si>
  <si>
    <t>/</t>
  </si>
  <si>
    <t>被子</t>
  </si>
  <si>
    <t>150cm*215cm</t>
  </si>
  <si>
    <t>2000号棉</t>
  </si>
  <si>
    <t>3000号棉</t>
  </si>
  <si>
    <t>病人服</t>
  </si>
  <si>
    <t>L码</t>
  </si>
  <si>
    <t>1.面料成份：66.4%聚酯纤维，33.6%棉  
2.线密度：经向32.4s，纬向32.4s
3.密度（根/10cm）：经向555.0  纬向260.0
4.质量(g/㎡) : 141                       
5.撕破强力:经向27N，纬向23N
6.断裂强力:经向1300N，纬向570N；
7.PH值:6.7；
8.甲醛含量:未检出；
9.可分解致癌芳香胺染料:未检出；
10.耐水色牢度:原样变色4-5级,沾色4-5级
11.耐氯漂色牢度:原样变色4-5级；
12.耐汗渍色牢度:
耐酸汗渍牢度：原样变色4-5级,沾色4-5级
耐碱汗渍牢度：原样变色4-5级,沾色4-5级
13.耐摩擦色牢度:
耐干摩擦牢度：经向4-5级,纬向4-5级
耐湿摩擦色牢度：经向4-5级,纬向4-5级
14.耐皂洗色牢度:原样变色4-5级,沾色4-5级
15.抗菌性能-抑菌率：金黄色葡萄球菌&gt;99%的抑菌率，大肠杆菌&gt;99%的抑菌率，白色念珠菌&gt;99%的抑菌率</t>
  </si>
  <si>
    <t>件</t>
  </si>
  <si>
    <t>特大</t>
  </si>
  <si>
    <t>病人裤</t>
  </si>
  <si>
    <t>条</t>
  </si>
  <si>
    <t>成人枕套</t>
  </si>
  <si>
    <t>个</t>
  </si>
  <si>
    <t>50cm*72cm</t>
  </si>
  <si>
    <t>100%全棉   纱支：21*21       密度（根/10cm）：           
经密440  纬密200</t>
  </si>
  <si>
    <t>成人枕头</t>
  </si>
  <si>
    <t>常规</t>
  </si>
  <si>
    <t>3D透气压缩棉</t>
  </si>
  <si>
    <t>床单</t>
  </si>
  <si>
    <t>270/180cm</t>
  </si>
  <si>
    <t>床笠</t>
  </si>
  <si>
    <t>125cm*205cm</t>
  </si>
  <si>
    <t>1.面料成分：100%全棉；
2.纱支（tex）：经纱23.5  纬纱22.5
3.密度（根/10cm）：经密428 纬密178</t>
  </si>
  <si>
    <t>床罩</t>
  </si>
  <si>
    <t>床笠+围边</t>
  </si>
  <si>
    <t>1.涤平面料成分：65%聚酯纤维  35%棉                     2.纱支：经向20.2s   纬向20.2s
3.密度（根/10cm）：经向460  纬向225</t>
  </si>
  <si>
    <t>防火孔巾</t>
  </si>
  <si>
    <t>70cm*35cm双层</t>
  </si>
  <si>
    <t>100%全棉 
阻燃性能 (B1级)</t>
  </si>
  <si>
    <t>防水垫</t>
  </si>
  <si>
    <t>48cm*82cm</t>
  </si>
  <si>
    <t>加厚面料100%聚脂纤维，防水防污</t>
  </si>
  <si>
    <t>60cm*180cm</t>
  </si>
  <si>
    <t>肩部约束带</t>
  </si>
  <si>
    <t>均码</t>
  </si>
  <si>
    <t xml:space="preserve">100%全棉
纱支：21*21    
密度（根/10cm）：经密440  纬密260           </t>
  </si>
  <si>
    <t>孔巾</t>
  </si>
  <si>
    <t>340cm*180cm</t>
  </si>
  <si>
    <t>100%全棉 纱支：21*21              密度（根/10cm）：       
经密420      纬密180</t>
  </si>
  <si>
    <t>裤腿</t>
  </si>
  <si>
    <t>毛衣</t>
  </si>
  <si>
    <t>50%混纺，加绒</t>
  </si>
  <si>
    <t>棉袄</t>
  </si>
  <si>
    <t>外套面料成分CVC：
聚脂纤维40%.纯棉60%
纱支：21*21                
密度（根/10cm）： 经密420      纬密180      
夹层：水洗棉3000号</t>
  </si>
  <si>
    <t>棉被</t>
  </si>
  <si>
    <t>180cm*215cm      （8斤）</t>
  </si>
  <si>
    <t>1.面料及原料成分：100%全棉
2.面料PH值: 7.5
3.面料甲醛含量:未检出
4.异味：无异味
5.原料要求：符合GB18383-2007-《絮用纤维制品通用技术要求》4.1.1 4.1.3 4.1.4相关要求：
未使用原料质量1：下列物质不得直接或间接作为加工絮用纤维制品的原料:a)医用纤维性废弃物b)使用过的殡葬用纤维制品c)来自传染病疫区无法证明未被污染的纤维制品d)国家禁止进口的废旧纤维制品e)其他被严重污染或有毒有害的物质
未使用原料质量2：下列物质也不得作为加工生活用絮用纤维制品的原料:a)被污染的纤维下脚b)废旧纤维制品或其再加工纤维c)纤维制品下脚或其再加工纤维d)GB/T5705中规定的二、三类棉短绒e)经脱色漂自处理的纤维下脚、纤维制品下脚、再加工纤维f)未洗净的动物纤维g)发霉变质的絮用纤维
未检出原料质量3：生活用絮用纤维制品中的絮用纤维不得检出金属物或尖锐物等有危害性的杂质，如针、铁丝、木棍等:不得检出昆虫、鸟类、啮齿动物等的排泄物或其他不卫生物质:不得检出明显的粉尘
6.原料微生物：绿脓杆菌未检出、金黄色葡萄球菌未检出、溶血性链球菌未检出
7.抗菌性能-抑菌率：金黄色葡萄球菌&gt;99%的抑菌率，大肠杆菌&gt;99%的抑菌率，白色念珠菌&gt;99%的抑菌率
8.可分解致癌芳香胺染料:未检出。</t>
  </si>
  <si>
    <t>150cm*205cm
（6斤）</t>
  </si>
  <si>
    <t>棉枕套</t>
  </si>
  <si>
    <t>75cm*50cm</t>
  </si>
  <si>
    <t>全棉</t>
  </si>
  <si>
    <t>手术衣</t>
  </si>
  <si>
    <t>CVC油绿纱绢</t>
  </si>
  <si>
    <t>双层包布</t>
  </si>
  <si>
    <t>块</t>
  </si>
  <si>
    <t>120cm*120cm</t>
  </si>
  <si>
    <t>1.面料成分：100%全棉
2.纱支：经向23.2tex 纬向22.1tex
3.密度（根/10cm）：经向425  纬向180
4.质量(g/㎡) : 182
5.撕破强力:经向14N，纬向12N；
6.断裂强力:经向780N， 纬向460N；
7.PH值: 6.6
8.甲醛含量:未检出
9.可分解致癌芳香胺染料:未检出
10.耐水色牢度:原样变色4-5级,沾色4-5级
11.耐氯漂色牢度:原样变色4-5级；
12.耐汗渍色牢度:
耐酸汗渍牢度：原样变色4-5级,沾色4-5级
耐碱汗渍牢度：原样变色4-5级,沾色4-5级
13.耐摩擦色牢度:
耐干摩擦牢度：经向4-5级,纬向4-5级
耐湿摩擦色牢度：经向4-5级,纬向4-5级
14.耐皂洗色牢度:原样变色4-5级,沾色4-5级
15.抗菌性能-抑菌率：金黄色葡萄球菌&gt;99%的抑菌率，大肠杆菌&gt;99%的抑菌率，白色念珠菌&gt;99%的抑菌率</t>
  </si>
  <si>
    <t>40cm*40cm</t>
  </si>
  <si>
    <t>180cm*180cm</t>
  </si>
  <si>
    <t>双层包布_2</t>
  </si>
  <si>
    <t>150cm*150cm</t>
  </si>
  <si>
    <t>围脖</t>
  </si>
  <si>
    <t>洗手衣</t>
  </si>
  <si>
    <t>100%全棉               纱支：21*21              密度（根/10cm）：       
经密420   纬密180</t>
  </si>
  <si>
    <t>洗手衣(短袖)</t>
  </si>
  <si>
    <t>小儿枕套</t>
  </si>
  <si>
    <t>35cm*58cm</t>
  </si>
  <si>
    <t>100%全棉                                           纱支：21*20                                                 密度（根/10cm）：       
经密280   纬密230</t>
  </si>
  <si>
    <t>小儿枕头</t>
  </si>
  <si>
    <t>45cm*70cm</t>
  </si>
  <si>
    <t>真空3D棉</t>
  </si>
  <si>
    <t>小毛巾</t>
  </si>
  <si>
    <t>100%纯棉  质量（g）：≥180；</t>
  </si>
  <si>
    <t>眼科专用包头巾(单层三角形80*50*50)</t>
  </si>
  <si>
    <t>单层三角80cm*50cm*50cm</t>
  </si>
  <si>
    <t>眼科专用治疗巾(单层(80*60)</t>
  </si>
  <si>
    <t>单层         80cm*60cm</t>
  </si>
  <si>
    <t>眼科专用治疗巾(双层100*120)</t>
  </si>
  <si>
    <t>双层          100cm*120cm</t>
  </si>
  <si>
    <t>眼科专用治疗巾(双层90*60)</t>
  </si>
  <si>
    <t>双层          90cm*60cm</t>
  </si>
  <si>
    <t>椅套</t>
  </si>
  <si>
    <t>订制</t>
  </si>
  <si>
    <t>100%纯棉帆布</t>
  </si>
  <si>
    <t>婴儿衫</t>
  </si>
  <si>
    <t>双层</t>
  </si>
  <si>
    <t>样品描述：
1.面料成分：100%全棉
2.纱支：经向21.2tex   纬向：20.2tex
3.密度（根/10cm）：经向260  纬向230
4.平方米质量（g/㎡）：161
5.撕破强力:经向16N，纬向14N
6.断裂强力:经向540N，纬向450N
7.PH值:6.9
8.甲醛含量:未检出
9.可分解致癌芳香胺染料:未检出；
10.耐水色牢度:原样变色4-5级,沾色4-5级
11.耐氯漂色牢度:原样变色4-5级；
12.耐汗渍色牢度:
耐酸汗渍牢度：原样变色4-5级,沾色4-5级
耐碱汗渍牢度：原样变色4-5级,沾色4-5级
13.耐摩擦色牢度:
耐干摩擦牢度：经向4-5级,纬向4-5级
耐湿摩擦色牢度：经向4-5级,纬向4-5级
14.耐皂洗色牢度:原样变色4-5级,沾色4-5级，           
15.抗菌性能-抑菌率：金黄色葡萄球菌&gt;99%的抑菌率，大肠杆菌&gt;99%的抑菌率，白色念珠菌&gt;99%的抑菌率</t>
  </si>
  <si>
    <t>浴巾</t>
  </si>
  <si>
    <t>70cm*140cm</t>
  </si>
  <si>
    <t>100%纯棉.  质量（g）：≥500；</t>
  </si>
  <si>
    <t>浴裙</t>
  </si>
  <si>
    <t>85cm*145cm</t>
  </si>
  <si>
    <t>宝石棉</t>
  </si>
  <si>
    <t>约束带（约束衣）</t>
  </si>
  <si>
    <t xml:space="preserve">100%全棉
纱支：21*21    
密度（根/10cm）：经密440  纬密260   </t>
  </si>
  <si>
    <t>约束手套</t>
  </si>
  <si>
    <t>双</t>
  </si>
  <si>
    <t xml:space="preserve">双面网布，带孔基板，加棉软垫     </t>
  </si>
  <si>
    <t>枕套</t>
  </si>
  <si>
    <t>70cm*50cm</t>
  </si>
  <si>
    <t>T/C65/35  涤府印花</t>
  </si>
  <si>
    <t>枕头</t>
  </si>
  <si>
    <t>定型</t>
  </si>
  <si>
    <t>治疗巾</t>
  </si>
  <si>
    <t>96cm*75cm</t>
  </si>
  <si>
    <t>100%全棉  纱支：21*21              密度（根/10cm）：       
经密420   纬密180</t>
  </si>
  <si>
    <t>中单</t>
  </si>
  <si>
    <t>210cm*120cm</t>
  </si>
  <si>
    <t>中单(白色)</t>
  </si>
  <si>
    <t>80cm*120cm</t>
  </si>
  <si>
    <t>斜纹涤卡面料成分：65%聚酯纤维  35%棉</t>
  </si>
  <si>
    <t>窗帘布</t>
  </si>
  <si>
    <t>米</t>
  </si>
  <si>
    <t>宽280cm</t>
  </si>
  <si>
    <t>1.面料成分：100%聚脂纤维；
2.平方米质量（g/㎡）：≥280；
3.遮光率：≥80；
4.PH值: 4.0-9.0；
5.甲醛含量:≤75 (mg/kg)；
6.耐水色牢度：原样变色≥4.沾色（聚脂）≥4.沾色（聚脂）≥4.
7.可分解致癌芳香胺染料:未检出。
8.阻燃性能 (B1级)； 
9.抗菌效果：金黄色葡萄球菌≥99%的抑菌率，大肠杆菌，白色念珠菌≥99%的抑菌率</t>
  </si>
  <si>
    <t>窗纱</t>
  </si>
  <si>
    <t>窗帘钩子</t>
  </si>
  <si>
    <t>轨道</t>
  </si>
  <si>
    <t>静音轨道</t>
  </si>
  <si>
    <t>卡码</t>
  </si>
  <si>
    <t>只</t>
  </si>
  <si>
    <t>纹布</t>
  </si>
  <si>
    <t>枕芯1</t>
  </si>
  <si>
    <t>防水枕芯</t>
  </si>
  <si>
    <t>绑带</t>
  </si>
  <si>
    <t>同窗帘布同材质</t>
  </si>
  <si>
    <t>隔帘主布</t>
  </si>
  <si>
    <t>1.面料成分：100%聚脂纤维；
2.平方米质量（g/㎡）：≥220；
3.防紫外线性能：≥50；
4.PH值: 4.0-9.0；
5.甲醛含量:≤75 (mg/kg)；
6.阻燃性能 (B1级)； 
7.抗菌效果：金黄色葡萄球菌≥99%的抑菌率，大肠杆菌，白色念珠菌≥99%的抑菌率
8.可分解致癌芳香胺染料:未检出。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</si>
</sst>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sz val="10"/>
      <name val="宋体"/>
      <charset val="134"/>
      <scheme val="minor"/>
    </font>
    <font>
      <b/>
      <sz val="12"/>
      <name val="宋体"/>
      <charset val="134"/>
      <scheme val="minor"/>
    </font>
    <font>
      <sz val="10"/>
      <name val="宋体"/>
      <charset val="134"/>
    </font>
    <font>
      <sz val="10"/>
      <name val="新宋体"/>
      <charset val="134"/>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6"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0" fillId="9" borderId="0" applyNumberFormat="0" applyBorder="0" applyAlignment="0" applyProtection="0">
      <alignment vertical="center"/>
    </xf>
    <xf numFmtId="0" fontId="13" fillId="0" borderId="8" applyNumberFormat="0" applyFill="0" applyAlignment="0" applyProtection="0">
      <alignment vertical="center"/>
    </xf>
    <xf numFmtId="0" fontId="10" fillId="10" borderId="0" applyNumberFormat="0" applyBorder="0" applyAlignment="0" applyProtection="0">
      <alignment vertical="center"/>
    </xf>
    <xf numFmtId="0" fontId="19" fillId="11" borderId="9" applyNumberFormat="0" applyAlignment="0" applyProtection="0">
      <alignment vertical="center"/>
    </xf>
    <xf numFmtId="0" fontId="20" fillId="11" borderId="5" applyNumberFormat="0" applyAlignment="0" applyProtection="0">
      <alignment vertical="center"/>
    </xf>
    <xf numFmtId="0" fontId="21" fillId="12" borderId="10"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lignment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2"/>
  <sheetViews>
    <sheetView tabSelected="1" zoomScaleSheetLayoutView="60" workbookViewId="0">
      <selection activeCell="F43" sqref="F43:F62"/>
    </sheetView>
  </sheetViews>
  <sheetFormatPr defaultColWidth="9" defaultRowHeight="13.5" outlineLevelCol="6"/>
  <cols>
    <col min="1" max="1" width="5.125" style="1" customWidth="1"/>
    <col min="2" max="2" width="15.25" style="2" customWidth="1"/>
    <col min="3" max="3" width="6.125" style="2" customWidth="1"/>
    <col min="4" max="4" width="14.375" style="2" customWidth="1"/>
    <col min="5" max="5" width="45" style="2" customWidth="1"/>
    <col min="6" max="6" width="25.125" style="2" customWidth="1"/>
    <col min="7" max="7" width="10.625" style="3" customWidth="1"/>
    <col min="8" max="9" width="10.375" style="4"/>
    <col min="10" max="16384" width="9" style="4"/>
  </cols>
  <sheetData>
    <row r="1" ht="47" customHeight="1" spans="1:7">
      <c r="A1" s="5" t="s">
        <v>0</v>
      </c>
      <c r="B1" s="6"/>
      <c r="C1" s="6"/>
      <c r="D1" s="6"/>
      <c r="E1" s="6"/>
      <c r="F1" s="6"/>
      <c r="G1" s="6"/>
    </row>
    <row r="2" spans="1:7">
      <c r="A2" s="7" t="s">
        <v>1</v>
      </c>
      <c r="B2" s="8" t="s">
        <v>2</v>
      </c>
      <c r="C2" s="8" t="s">
        <v>3</v>
      </c>
      <c r="D2" s="8" t="s">
        <v>4</v>
      </c>
      <c r="E2" s="8" t="s">
        <v>5</v>
      </c>
      <c r="F2" s="8" t="s">
        <v>6</v>
      </c>
      <c r="G2" s="8" t="s">
        <v>7</v>
      </c>
    </row>
    <row r="3" ht="250" customHeight="1" spans="1:7">
      <c r="A3" s="7">
        <v>1</v>
      </c>
      <c r="B3" s="9" t="s">
        <v>8</v>
      </c>
      <c r="C3" s="9" t="s">
        <v>9</v>
      </c>
      <c r="D3" s="10" t="s">
        <v>10</v>
      </c>
      <c r="E3" s="9" t="s">
        <v>11</v>
      </c>
      <c r="F3" s="9" t="str">
        <f>_xlfn.DISPIMG("ID_7F1CEE320F41485BA3E5B85C8242F866",1)</f>
        <v>=DISPIMG("ID_7F1CEE320F41485BA3E5B85C8242F866",1)</v>
      </c>
      <c r="G3" s="8">
        <v>98</v>
      </c>
    </row>
    <row r="4" ht="52" customHeight="1" spans="1:7">
      <c r="A4" s="7">
        <v>2</v>
      </c>
      <c r="B4" s="9" t="s">
        <v>12</v>
      </c>
      <c r="C4" s="9" t="s">
        <v>13</v>
      </c>
      <c r="D4" s="9" t="s">
        <v>14</v>
      </c>
      <c r="E4" s="9" t="s">
        <v>15</v>
      </c>
      <c r="F4" s="9" t="s">
        <v>16</v>
      </c>
      <c r="G4" s="8">
        <v>168</v>
      </c>
    </row>
    <row r="5" spans="1:7">
      <c r="A5" s="7">
        <v>3</v>
      </c>
      <c r="B5" s="9" t="s">
        <v>17</v>
      </c>
      <c r="C5" s="9" t="s">
        <v>9</v>
      </c>
      <c r="D5" s="10" t="s">
        <v>18</v>
      </c>
      <c r="E5" s="9" t="s">
        <v>19</v>
      </c>
      <c r="F5" s="9" t="s">
        <v>16</v>
      </c>
      <c r="G5" s="8">
        <v>138</v>
      </c>
    </row>
    <row r="6" spans="1:7">
      <c r="A6" s="7">
        <v>4</v>
      </c>
      <c r="B6" s="9" t="s">
        <v>17</v>
      </c>
      <c r="C6" s="9" t="s">
        <v>9</v>
      </c>
      <c r="D6" s="10" t="s">
        <v>18</v>
      </c>
      <c r="E6" s="9" t="s">
        <v>20</v>
      </c>
      <c r="F6" s="9" t="s">
        <v>16</v>
      </c>
      <c r="G6" s="8">
        <v>200</v>
      </c>
    </row>
    <row r="7" ht="90" customHeight="1" spans="1:7">
      <c r="A7" s="7">
        <v>5</v>
      </c>
      <c r="B7" s="9" t="s">
        <v>21</v>
      </c>
      <c r="C7" s="9" t="s">
        <v>13</v>
      </c>
      <c r="D7" s="9" t="s">
        <v>22</v>
      </c>
      <c r="E7" s="11" t="s">
        <v>23</v>
      </c>
      <c r="F7" s="9" t="s">
        <v>16</v>
      </c>
      <c r="G7" s="8">
        <v>78</v>
      </c>
    </row>
    <row r="8" ht="90" customHeight="1" spans="1:7">
      <c r="A8" s="7">
        <v>6</v>
      </c>
      <c r="B8" s="9" t="s">
        <v>21</v>
      </c>
      <c r="C8" s="9" t="s">
        <v>24</v>
      </c>
      <c r="D8" s="9" t="s">
        <v>25</v>
      </c>
      <c r="E8" s="11"/>
      <c r="F8" s="9" t="s">
        <v>16</v>
      </c>
      <c r="G8" s="8">
        <v>55</v>
      </c>
    </row>
    <row r="9" ht="66" customHeight="1" spans="1:7">
      <c r="A9" s="7">
        <v>7</v>
      </c>
      <c r="B9" s="9" t="s">
        <v>26</v>
      </c>
      <c r="C9" s="9" t="s">
        <v>27</v>
      </c>
      <c r="D9" s="9" t="s">
        <v>25</v>
      </c>
      <c r="E9" s="11"/>
      <c r="F9" s="9" t="s">
        <v>16</v>
      </c>
      <c r="G9" s="8">
        <v>50</v>
      </c>
    </row>
    <row r="10" ht="24" spans="1:7">
      <c r="A10" s="7">
        <v>8</v>
      </c>
      <c r="B10" s="9" t="s">
        <v>28</v>
      </c>
      <c r="C10" s="9" t="s">
        <v>29</v>
      </c>
      <c r="D10" s="9" t="s">
        <v>30</v>
      </c>
      <c r="E10" s="9" t="s">
        <v>31</v>
      </c>
      <c r="F10" s="9" t="s">
        <v>16</v>
      </c>
      <c r="G10" s="8">
        <v>15</v>
      </c>
    </row>
    <row r="11" spans="1:7">
      <c r="A11" s="7">
        <v>9</v>
      </c>
      <c r="B11" s="9" t="s">
        <v>32</v>
      </c>
      <c r="C11" s="9" t="s">
        <v>29</v>
      </c>
      <c r="D11" s="9" t="s">
        <v>33</v>
      </c>
      <c r="E11" s="9" t="s">
        <v>34</v>
      </c>
      <c r="F11" s="9" t="s">
        <v>16</v>
      </c>
      <c r="G11" s="8">
        <v>30</v>
      </c>
    </row>
    <row r="12" ht="240" spans="1:7">
      <c r="A12" s="7">
        <v>10</v>
      </c>
      <c r="B12" s="9" t="s">
        <v>35</v>
      </c>
      <c r="C12" s="9" t="s">
        <v>9</v>
      </c>
      <c r="D12" s="9" t="s">
        <v>36</v>
      </c>
      <c r="E12" s="9" t="s">
        <v>11</v>
      </c>
      <c r="F12" s="9" t="s">
        <v>16</v>
      </c>
      <c r="G12" s="8">
        <v>80</v>
      </c>
    </row>
    <row r="13" ht="36" spans="1:7">
      <c r="A13" s="7">
        <v>11</v>
      </c>
      <c r="B13" s="9" t="s">
        <v>37</v>
      </c>
      <c r="C13" s="9" t="s">
        <v>9</v>
      </c>
      <c r="D13" s="9" t="s">
        <v>38</v>
      </c>
      <c r="E13" s="9" t="s">
        <v>39</v>
      </c>
      <c r="F13" s="9" t="s">
        <v>16</v>
      </c>
      <c r="G13" s="8">
        <v>128</v>
      </c>
    </row>
    <row r="14" ht="36" spans="1:7">
      <c r="A14" s="7">
        <v>12</v>
      </c>
      <c r="B14" s="9" t="s">
        <v>40</v>
      </c>
      <c r="C14" s="9" t="s">
        <v>9</v>
      </c>
      <c r="D14" s="9" t="s">
        <v>41</v>
      </c>
      <c r="E14" s="9" t="s">
        <v>42</v>
      </c>
      <c r="F14" s="9" t="s">
        <v>16</v>
      </c>
      <c r="G14" s="8">
        <v>150</v>
      </c>
    </row>
    <row r="15" ht="24" spans="1:7">
      <c r="A15" s="7">
        <v>13</v>
      </c>
      <c r="B15" s="9" t="s">
        <v>43</v>
      </c>
      <c r="C15" s="9" t="s">
        <v>9</v>
      </c>
      <c r="D15" s="9" t="s">
        <v>44</v>
      </c>
      <c r="E15" s="9" t="s">
        <v>45</v>
      </c>
      <c r="F15" s="9" t="s">
        <v>16</v>
      </c>
      <c r="G15" s="8">
        <v>38</v>
      </c>
    </row>
    <row r="16" spans="1:7">
      <c r="A16" s="7">
        <v>14</v>
      </c>
      <c r="B16" s="9" t="s">
        <v>46</v>
      </c>
      <c r="C16" s="9" t="s">
        <v>29</v>
      </c>
      <c r="D16" s="9" t="s">
        <v>47</v>
      </c>
      <c r="E16" s="9" t="s">
        <v>48</v>
      </c>
      <c r="F16" s="9" t="s">
        <v>16</v>
      </c>
      <c r="G16" s="8">
        <v>78</v>
      </c>
    </row>
    <row r="17" spans="1:7">
      <c r="A17" s="7">
        <v>15</v>
      </c>
      <c r="B17" s="9" t="s">
        <v>46</v>
      </c>
      <c r="C17" s="9" t="s">
        <v>29</v>
      </c>
      <c r="D17" s="9" t="s">
        <v>49</v>
      </c>
      <c r="E17" s="9" t="s">
        <v>48</v>
      </c>
      <c r="F17" s="9" t="s">
        <v>16</v>
      </c>
      <c r="G17" s="8">
        <v>138</v>
      </c>
    </row>
    <row r="18" ht="36" spans="1:7">
      <c r="A18" s="7">
        <v>16</v>
      </c>
      <c r="B18" s="9" t="s">
        <v>50</v>
      </c>
      <c r="C18" s="9" t="s">
        <v>27</v>
      </c>
      <c r="D18" s="9" t="s">
        <v>51</v>
      </c>
      <c r="E18" s="9" t="s">
        <v>52</v>
      </c>
      <c r="F18" s="9" t="s">
        <v>16</v>
      </c>
      <c r="G18" s="8">
        <v>158</v>
      </c>
    </row>
    <row r="19" ht="24" spans="1:7">
      <c r="A19" s="7">
        <v>17</v>
      </c>
      <c r="B19" s="9" t="s">
        <v>53</v>
      </c>
      <c r="C19" s="9" t="s">
        <v>9</v>
      </c>
      <c r="D19" s="9" t="s">
        <v>54</v>
      </c>
      <c r="E19" s="9" t="s">
        <v>55</v>
      </c>
      <c r="F19" s="9" t="s">
        <v>16</v>
      </c>
      <c r="G19" s="8">
        <v>220</v>
      </c>
    </row>
    <row r="20" ht="24" spans="1:7">
      <c r="A20" s="7">
        <v>18</v>
      </c>
      <c r="B20" s="9" t="s">
        <v>56</v>
      </c>
      <c r="C20" s="9" t="s">
        <v>27</v>
      </c>
      <c r="D20" s="9" t="s">
        <v>33</v>
      </c>
      <c r="E20" s="9" t="s">
        <v>55</v>
      </c>
      <c r="F20" s="9" t="s">
        <v>16</v>
      </c>
      <c r="G20" s="8">
        <v>38</v>
      </c>
    </row>
    <row r="21" spans="1:7">
      <c r="A21" s="7">
        <v>19</v>
      </c>
      <c r="B21" s="9" t="s">
        <v>57</v>
      </c>
      <c r="C21" s="9" t="s">
        <v>24</v>
      </c>
      <c r="D21" s="9" t="s">
        <v>51</v>
      </c>
      <c r="E21" s="9" t="s">
        <v>58</v>
      </c>
      <c r="F21" s="9" t="s">
        <v>16</v>
      </c>
      <c r="G21" s="8">
        <v>125</v>
      </c>
    </row>
    <row r="22" ht="60" spans="1:7">
      <c r="A22" s="7">
        <v>20</v>
      </c>
      <c r="B22" s="9" t="s">
        <v>59</v>
      </c>
      <c r="C22" s="9" t="s">
        <v>24</v>
      </c>
      <c r="D22" s="9" t="s">
        <v>51</v>
      </c>
      <c r="E22" s="9" t="s">
        <v>60</v>
      </c>
      <c r="F22" s="9" t="s">
        <v>16</v>
      </c>
      <c r="G22" s="8">
        <v>298</v>
      </c>
    </row>
    <row r="23" ht="159" customHeight="1" spans="1:7">
      <c r="A23" s="7">
        <v>21</v>
      </c>
      <c r="B23" s="9" t="s">
        <v>61</v>
      </c>
      <c r="C23" s="9" t="s">
        <v>9</v>
      </c>
      <c r="D23" s="9" t="s">
        <v>62</v>
      </c>
      <c r="E23" s="12" t="s">
        <v>63</v>
      </c>
      <c r="F23" s="9" t="s">
        <v>16</v>
      </c>
      <c r="G23" s="8">
        <v>304</v>
      </c>
    </row>
    <row r="24" ht="159" customHeight="1" spans="1:7">
      <c r="A24" s="7">
        <v>22</v>
      </c>
      <c r="B24" s="9" t="s">
        <v>61</v>
      </c>
      <c r="C24" s="9" t="s">
        <v>9</v>
      </c>
      <c r="D24" s="9" t="s">
        <v>64</v>
      </c>
      <c r="E24" s="13"/>
      <c r="F24" s="9" t="s">
        <v>16</v>
      </c>
      <c r="G24" s="8">
        <v>228</v>
      </c>
    </row>
    <row r="25" spans="1:7">
      <c r="A25" s="7">
        <v>23</v>
      </c>
      <c r="B25" s="9" t="s">
        <v>65</v>
      </c>
      <c r="C25" s="9" t="s">
        <v>29</v>
      </c>
      <c r="D25" s="10" t="s">
        <v>66</v>
      </c>
      <c r="E25" s="9" t="s">
        <v>67</v>
      </c>
      <c r="F25" s="9" t="s">
        <v>16</v>
      </c>
      <c r="G25" s="8">
        <v>20</v>
      </c>
    </row>
    <row r="26" spans="1:7">
      <c r="A26" s="7">
        <v>24</v>
      </c>
      <c r="B26" s="9" t="s">
        <v>68</v>
      </c>
      <c r="C26" s="9" t="s">
        <v>24</v>
      </c>
      <c r="D26" s="9" t="s">
        <v>33</v>
      </c>
      <c r="E26" s="9" t="s">
        <v>69</v>
      </c>
      <c r="F26" s="9" t="s">
        <v>16</v>
      </c>
      <c r="G26" s="8">
        <v>78</v>
      </c>
    </row>
    <row r="27" ht="60" customHeight="1" spans="1:7">
      <c r="A27" s="7">
        <v>25</v>
      </c>
      <c r="B27" s="9" t="s">
        <v>70</v>
      </c>
      <c r="C27" s="9" t="s">
        <v>71</v>
      </c>
      <c r="D27" s="10" t="s">
        <v>72</v>
      </c>
      <c r="E27" s="12" t="s">
        <v>73</v>
      </c>
      <c r="F27" s="14" t="str">
        <f>_xlfn.DISPIMG("ID_47A1C1826FF44F9488B1B92DAA12FD62",1)</f>
        <v>=DISPIMG("ID_47A1C1826FF44F9488B1B92DAA12FD62",1)</v>
      </c>
      <c r="G27" s="8">
        <v>60</v>
      </c>
    </row>
    <row r="28" ht="60" customHeight="1" spans="1:7">
      <c r="A28" s="7">
        <v>26</v>
      </c>
      <c r="B28" s="9" t="s">
        <v>70</v>
      </c>
      <c r="C28" s="9" t="s">
        <v>71</v>
      </c>
      <c r="D28" s="10" t="s">
        <v>74</v>
      </c>
      <c r="E28" s="15"/>
      <c r="F28" s="16"/>
      <c r="G28" s="8">
        <v>15</v>
      </c>
    </row>
    <row r="29" ht="60" customHeight="1" spans="1:7">
      <c r="A29" s="7">
        <v>27</v>
      </c>
      <c r="B29" s="9" t="s">
        <v>70</v>
      </c>
      <c r="C29" s="9" t="s">
        <v>9</v>
      </c>
      <c r="D29" s="9" t="s">
        <v>75</v>
      </c>
      <c r="E29" s="15"/>
      <c r="F29" s="16"/>
      <c r="G29" s="8">
        <v>125</v>
      </c>
    </row>
    <row r="30" ht="60" customHeight="1" spans="1:7">
      <c r="A30" s="7">
        <v>28</v>
      </c>
      <c r="B30" s="9" t="s">
        <v>76</v>
      </c>
      <c r="C30" s="9" t="s">
        <v>71</v>
      </c>
      <c r="D30" s="9" t="s">
        <v>77</v>
      </c>
      <c r="E30" s="13"/>
      <c r="F30" s="17"/>
      <c r="G30" s="8">
        <v>75</v>
      </c>
    </row>
    <row r="31" ht="60" spans="1:7">
      <c r="A31" s="7">
        <v>29</v>
      </c>
      <c r="B31" s="9" t="s">
        <v>78</v>
      </c>
      <c r="C31" s="9" t="s">
        <v>27</v>
      </c>
      <c r="D31" s="9" t="s">
        <v>51</v>
      </c>
      <c r="E31" s="9" t="s">
        <v>60</v>
      </c>
      <c r="F31" s="9" t="s">
        <v>16</v>
      </c>
      <c r="G31" s="8">
        <v>25</v>
      </c>
    </row>
    <row r="32" ht="36" spans="1:7">
      <c r="A32" s="7">
        <v>30</v>
      </c>
      <c r="B32" s="9" t="s">
        <v>79</v>
      </c>
      <c r="C32" s="9" t="s">
        <v>13</v>
      </c>
      <c r="D32" s="9" t="s">
        <v>33</v>
      </c>
      <c r="E32" s="9" t="s">
        <v>80</v>
      </c>
      <c r="F32" s="9" t="s">
        <v>16</v>
      </c>
      <c r="G32" s="8">
        <v>90</v>
      </c>
    </row>
    <row r="33" spans="1:7">
      <c r="A33" s="7">
        <v>31</v>
      </c>
      <c r="B33" s="9" t="s">
        <v>81</v>
      </c>
      <c r="C33" s="9" t="s">
        <v>24</v>
      </c>
      <c r="D33" s="9" t="s">
        <v>33</v>
      </c>
      <c r="E33" s="9" t="s">
        <v>69</v>
      </c>
      <c r="F33" s="9" t="s">
        <v>16</v>
      </c>
      <c r="G33" s="8">
        <v>45</v>
      </c>
    </row>
    <row r="34" ht="48" spans="1:7">
      <c r="A34" s="7">
        <v>32</v>
      </c>
      <c r="B34" s="9" t="s">
        <v>82</v>
      </c>
      <c r="C34" s="9" t="s">
        <v>29</v>
      </c>
      <c r="D34" s="10" t="s">
        <v>83</v>
      </c>
      <c r="E34" s="10" t="s">
        <v>84</v>
      </c>
      <c r="F34" s="9" t="s">
        <v>16</v>
      </c>
      <c r="G34" s="8">
        <v>15</v>
      </c>
    </row>
    <row r="35" spans="1:7">
      <c r="A35" s="7">
        <v>33</v>
      </c>
      <c r="B35" s="9" t="s">
        <v>85</v>
      </c>
      <c r="C35" s="9" t="s">
        <v>29</v>
      </c>
      <c r="D35" s="9" t="s">
        <v>86</v>
      </c>
      <c r="E35" s="9" t="s">
        <v>87</v>
      </c>
      <c r="F35" s="9" t="s">
        <v>16</v>
      </c>
      <c r="G35" s="8">
        <v>30</v>
      </c>
    </row>
    <row r="36" spans="1:7">
      <c r="A36" s="7">
        <v>34</v>
      </c>
      <c r="B36" s="9" t="s">
        <v>88</v>
      </c>
      <c r="C36" s="9" t="s">
        <v>27</v>
      </c>
      <c r="D36" s="9" t="s">
        <v>33</v>
      </c>
      <c r="E36" s="9" t="s">
        <v>89</v>
      </c>
      <c r="F36" s="9" t="s">
        <v>16</v>
      </c>
      <c r="G36" s="8">
        <v>8</v>
      </c>
    </row>
    <row r="37" ht="65" customHeight="1" spans="1:7">
      <c r="A37" s="7">
        <v>35</v>
      </c>
      <c r="B37" s="9" t="s">
        <v>90</v>
      </c>
      <c r="C37" s="9" t="s">
        <v>27</v>
      </c>
      <c r="D37" s="10" t="s">
        <v>91</v>
      </c>
      <c r="E37" s="18" t="s">
        <v>73</v>
      </c>
      <c r="F37" s="9" t="s">
        <v>16</v>
      </c>
      <c r="G37" s="8">
        <v>16</v>
      </c>
    </row>
    <row r="38" ht="65" customHeight="1" spans="1:7">
      <c r="A38" s="7">
        <v>36</v>
      </c>
      <c r="B38" s="9" t="s">
        <v>92</v>
      </c>
      <c r="C38" s="9" t="s">
        <v>27</v>
      </c>
      <c r="D38" s="10" t="s">
        <v>93</v>
      </c>
      <c r="E38" s="19"/>
      <c r="F38" s="9" t="s">
        <v>16</v>
      </c>
      <c r="G38" s="8">
        <v>16</v>
      </c>
    </row>
    <row r="39" ht="65" customHeight="1" spans="1:7">
      <c r="A39" s="7">
        <v>37</v>
      </c>
      <c r="B39" s="9" t="s">
        <v>94</v>
      </c>
      <c r="C39" s="9" t="s">
        <v>27</v>
      </c>
      <c r="D39" s="10" t="s">
        <v>95</v>
      </c>
      <c r="E39" s="19"/>
      <c r="F39" s="9" t="s">
        <v>16</v>
      </c>
      <c r="G39" s="8">
        <v>60</v>
      </c>
    </row>
    <row r="40" ht="65" customHeight="1" spans="1:7">
      <c r="A40" s="7">
        <v>38</v>
      </c>
      <c r="B40" s="9" t="s">
        <v>96</v>
      </c>
      <c r="C40" s="9" t="s">
        <v>27</v>
      </c>
      <c r="D40" s="10" t="s">
        <v>97</v>
      </c>
      <c r="E40" s="20"/>
      <c r="F40" s="9" t="s">
        <v>16</v>
      </c>
      <c r="G40" s="8">
        <v>30</v>
      </c>
    </row>
    <row r="41" spans="1:7">
      <c r="A41" s="7">
        <v>39</v>
      </c>
      <c r="B41" s="9" t="s">
        <v>98</v>
      </c>
      <c r="C41" s="9" t="s">
        <v>29</v>
      </c>
      <c r="D41" s="21" t="s">
        <v>99</v>
      </c>
      <c r="E41" s="9" t="s">
        <v>100</v>
      </c>
      <c r="F41" s="9" t="s">
        <v>16</v>
      </c>
      <c r="G41" s="8">
        <v>90</v>
      </c>
    </row>
    <row r="42" ht="252" spans="1:7">
      <c r="A42" s="7">
        <v>40</v>
      </c>
      <c r="B42" s="9" t="s">
        <v>101</v>
      </c>
      <c r="C42" s="9" t="s">
        <v>24</v>
      </c>
      <c r="D42" s="10" t="s">
        <v>102</v>
      </c>
      <c r="E42" s="9" t="s">
        <v>103</v>
      </c>
      <c r="F42" s="9" t="str">
        <f>_xlfn.DISPIMG("ID_3BA5F08C46674ACF8A9C3BF4D05F9CD6",1)</f>
        <v>=DISPIMG("ID_3BA5F08C46674ACF8A9C3BF4D05F9CD6",1)</v>
      </c>
      <c r="G42" s="8">
        <v>38</v>
      </c>
    </row>
    <row r="43" spans="1:7">
      <c r="A43" s="7">
        <v>41</v>
      </c>
      <c r="B43" s="9" t="s">
        <v>104</v>
      </c>
      <c r="C43" s="9" t="s">
        <v>27</v>
      </c>
      <c r="D43" s="9" t="s">
        <v>105</v>
      </c>
      <c r="E43" s="9" t="s">
        <v>106</v>
      </c>
      <c r="F43" s="9" t="s">
        <v>16</v>
      </c>
      <c r="G43" s="8">
        <v>38</v>
      </c>
    </row>
    <row r="44" spans="1:7">
      <c r="A44" s="7">
        <v>42</v>
      </c>
      <c r="B44" s="9" t="s">
        <v>107</v>
      </c>
      <c r="C44" s="9" t="s">
        <v>27</v>
      </c>
      <c r="D44" s="21" t="s">
        <v>108</v>
      </c>
      <c r="E44" s="9" t="s">
        <v>109</v>
      </c>
      <c r="F44" s="9" t="s">
        <v>16</v>
      </c>
      <c r="G44" s="8">
        <v>49</v>
      </c>
    </row>
    <row r="45" ht="36" spans="1:7">
      <c r="A45" s="7">
        <v>43</v>
      </c>
      <c r="B45" s="9" t="s">
        <v>110</v>
      </c>
      <c r="C45" s="9" t="s">
        <v>24</v>
      </c>
      <c r="D45" s="9" t="s">
        <v>99</v>
      </c>
      <c r="E45" s="10" t="s">
        <v>111</v>
      </c>
      <c r="F45" s="9" t="s">
        <v>16</v>
      </c>
      <c r="G45" s="8">
        <v>198</v>
      </c>
    </row>
    <row r="46" spans="1:7">
      <c r="A46" s="7">
        <v>44</v>
      </c>
      <c r="B46" s="9" t="s">
        <v>112</v>
      </c>
      <c r="C46" s="9" t="s">
        <v>113</v>
      </c>
      <c r="D46" s="9" t="s">
        <v>99</v>
      </c>
      <c r="E46" s="9" t="s">
        <v>114</v>
      </c>
      <c r="F46" s="9" t="s">
        <v>16</v>
      </c>
      <c r="G46" s="8">
        <v>128</v>
      </c>
    </row>
    <row r="47" spans="1:7">
      <c r="A47" s="7">
        <v>45</v>
      </c>
      <c r="B47" s="9" t="s">
        <v>115</v>
      </c>
      <c r="C47" s="9" t="s">
        <v>29</v>
      </c>
      <c r="D47" s="9" t="s">
        <v>116</v>
      </c>
      <c r="E47" s="9" t="s">
        <v>117</v>
      </c>
      <c r="F47" s="9" t="s">
        <v>16</v>
      </c>
      <c r="G47" s="8">
        <v>15</v>
      </c>
    </row>
    <row r="48" spans="1:7">
      <c r="A48" s="7">
        <v>46</v>
      </c>
      <c r="B48" s="9" t="s">
        <v>118</v>
      </c>
      <c r="C48" s="9" t="s">
        <v>29</v>
      </c>
      <c r="D48" s="9" t="s">
        <v>86</v>
      </c>
      <c r="E48" s="9" t="s">
        <v>87</v>
      </c>
      <c r="F48" s="9" t="s">
        <v>16</v>
      </c>
      <c r="G48" s="8">
        <v>38</v>
      </c>
    </row>
    <row r="49" spans="1:7">
      <c r="A49" s="7">
        <v>47</v>
      </c>
      <c r="B49" s="9" t="s">
        <v>118</v>
      </c>
      <c r="C49" s="9" t="s">
        <v>29</v>
      </c>
      <c r="D49" s="9" t="s">
        <v>86</v>
      </c>
      <c r="E49" s="9" t="s">
        <v>119</v>
      </c>
      <c r="F49" s="9" t="s">
        <v>16</v>
      </c>
      <c r="G49" s="8">
        <v>48</v>
      </c>
    </row>
    <row r="50" ht="24" spans="1:7">
      <c r="A50" s="7">
        <v>48</v>
      </c>
      <c r="B50" s="9" t="s">
        <v>120</v>
      </c>
      <c r="C50" s="9" t="s">
        <v>71</v>
      </c>
      <c r="D50" s="9" t="s">
        <v>121</v>
      </c>
      <c r="E50" s="9" t="s">
        <v>122</v>
      </c>
      <c r="F50" s="9" t="s">
        <v>16</v>
      </c>
      <c r="G50" s="8">
        <v>16</v>
      </c>
    </row>
    <row r="51" ht="24" spans="1:7">
      <c r="A51" s="7">
        <v>49</v>
      </c>
      <c r="B51" s="9" t="s">
        <v>120</v>
      </c>
      <c r="C51" s="9" t="s">
        <v>71</v>
      </c>
      <c r="D51" s="9" t="s">
        <v>121</v>
      </c>
      <c r="E51" s="9" t="s">
        <v>122</v>
      </c>
      <c r="F51" s="9" t="s">
        <v>16</v>
      </c>
      <c r="G51" s="8">
        <v>17</v>
      </c>
    </row>
    <row r="52" ht="240" spans="1:7">
      <c r="A52" s="7">
        <v>50</v>
      </c>
      <c r="B52" s="9" t="s">
        <v>123</v>
      </c>
      <c r="C52" s="9" t="s">
        <v>9</v>
      </c>
      <c r="D52" s="9" t="s">
        <v>124</v>
      </c>
      <c r="E52" s="12" t="s">
        <v>11</v>
      </c>
      <c r="F52" s="9" t="s">
        <v>16</v>
      </c>
      <c r="G52" s="8">
        <v>58</v>
      </c>
    </row>
    <row r="53" spans="1:7">
      <c r="A53" s="7">
        <v>51</v>
      </c>
      <c r="B53" s="9" t="s">
        <v>125</v>
      </c>
      <c r="C53" s="9" t="s">
        <v>9</v>
      </c>
      <c r="D53" s="10" t="s">
        <v>126</v>
      </c>
      <c r="E53" s="9" t="s">
        <v>127</v>
      </c>
      <c r="F53" s="9" t="s">
        <v>16</v>
      </c>
      <c r="G53" s="8">
        <v>25</v>
      </c>
    </row>
    <row r="54" ht="149" customHeight="1" spans="1:7">
      <c r="A54" s="7">
        <v>52</v>
      </c>
      <c r="B54" s="22" t="s">
        <v>128</v>
      </c>
      <c r="C54" s="22" t="s">
        <v>129</v>
      </c>
      <c r="D54" s="9" t="s">
        <v>130</v>
      </c>
      <c r="E54" s="9" t="s">
        <v>131</v>
      </c>
      <c r="F54" s="9" t="s">
        <v>16</v>
      </c>
      <c r="G54" s="23">
        <v>114</v>
      </c>
    </row>
    <row r="55" spans="1:7">
      <c r="A55" s="7">
        <v>53</v>
      </c>
      <c r="B55" s="22" t="s">
        <v>132</v>
      </c>
      <c r="C55" s="22" t="s">
        <v>129</v>
      </c>
      <c r="D55" s="9" t="s">
        <v>130</v>
      </c>
      <c r="E55" s="9" t="s">
        <v>16</v>
      </c>
      <c r="F55" s="9" t="s">
        <v>16</v>
      </c>
      <c r="G55" s="23">
        <v>144</v>
      </c>
    </row>
    <row r="56" spans="1:7">
      <c r="A56" s="7">
        <v>54</v>
      </c>
      <c r="B56" s="22" t="s">
        <v>133</v>
      </c>
      <c r="C56" s="22" t="s">
        <v>29</v>
      </c>
      <c r="D56" s="9" t="s">
        <v>33</v>
      </c>
      <c r="E56" s="9" t="s">
        <v>16</v>
      </c>
      <c r="F56" s="9" t="s">
        <v>16</v>
      </c>
      <c r="G56" s="23">
        <v>0.8</v>
      </c>
    </row>
    <row r="57" spans="1:7">
      <c r="A57" s="7">
        <v>55</v>
      </c>
      <c r="B57" s="22" t="s">
        <v>134</v>
      </c>
      <c r="C57" s="22" t="s">
        <v>129</v>
      </c>
      <c r="D57" s="9" t="s">
        <v>33</v>
      </c>
      <c r="E57" s="9" t="s">
        <v>135</v>
      </c>
      <c r="F57" s="9" t="s">
        <v>16</v>
      </c>
      <c r="G57" s="23">
        <v>35</v>
      </c>
    </row>
    <row r="58" spans="1:7">
      <c r="A58" s="7">
        <v>56</v>
      </c>
      <c r="B58" s="22" t="s">
        <v>136</v>
      </c>
      <c r="C58" s="22" t="s">
        <v>137</v>
      </c>
      <c r="D58" s="9" t="s">
        <v>33</v>
      </c>
      <c r="E58" s="9" t="s">
        <v>16</v>
      </c>
      <c r="F58" s="9" t="s">
        <v>16</v>
      </c>
      <c r="G58" s="23">
        <v>3</v>
      </c>
    </row>
    <row r="59" spans="1:7">
      <c r="A59" s="7">
        <v>57</v>
      </c>
      <c r="B59" s="22" t="s">
        <v>138</v>
      </c>
      <c r="C59" s="22" t="s">
        <v>129</v>
      </c>
      <c r="D59" s="9" t="s">
        <v>33</v>
      </c>
      <c r="E59" s="9" t="s">
        <v>16</v>
      </c>
      <c r="F59" s="9" t="s">
        <v>16</v>
      </c>
      <c r="G59" s="23">
        <v>10</v>
      </c>
    </row>
    <row r="60" spans="1:7">
      <c r="A60" s="7">
        <v>58</v>
      </c>
      <c r="B60" s="22" t="s">
        <v>139</v>
      </c>
      <c r="C60" s="22" t="s">
        <v>137</v>
      </c>
      <c r="D60" s="9" t="s">
        <v>33</v>
      </c>
      <c r="E60" s="9" t="s">
        <v>140</v>
      </c>
      <c r="F60" s="9" t="s">
        <v>16</v>
      </c>
      <c r="G60" s="23">
        <v>30</v>
      </c>
    </row>
    <row r="61" spans="1:7">
      <c r="A61" s="7">
        <v>59</v>
      </c>
      <c r="B61" s="22" t="s">
        <v>141</v>
      </c>
      <c r="C61" s="22" t="s">
        <v>27</v>
      </c>
      <c r="D61" s="9" t="s">
        <v>33</v>
      </c>
      <c r="E61" s="9" t="s">
        <v>142</v>
      </c>
      <c r="F61" s="9" t="s">
        <v>16</v>
      </c>
      <c r="G61" s="23">
        <v>3</v>
      </c>
    </row>
    <row r="62" ht="108" spans="1:7">
      <c r="A62" s="7">
        <v>60</v>
      </c>
      <c r="B62" s="22" t="s">
        <v>143</v>
      </c>
      <c r="C62" s="22" t="s">
        <v>129</v>
      </c>
      <c r="D62" s="9" t="s">
        <v>130</v>
      </c>
      <c r="E62" s="9" t="s">
        <v>144</v>
      </c>
      <c r="F62" s="9" t="s">
        <v>16</v>
      </c>
      <c r="G62" s="23">
        <v>39</v>
      </c>
    </row>
  </sheetData>
  <mergeCells count="6">
    <mergeCell ref="A1:G1"/>
    <mergeCell ref="E7:E9"/>
    <mergeCell ref="E23:E24"/>
    <mergeCell ref="E27:E30"/>
    <mergeCell ref="E37:E40"/>
    <mergeCell ref="F27:F30"/>
  </mergeCells>
  <pageMargins left="0.751388888888889" right="0.751388888888889" top="1" bottom="1" header="0.5" footer="0.5"/>
  <pageSetup paperSize="9" scale="92" orientation="portrait" cellComments="asDisplayed"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2024年纺织品全年采购量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黄熙颖</dc:creator>
  <cp:lastModifiedBy>黄熙颖</cp:lastModifiedBy>
  <dcterms:created xsi:type="dcterms:W3CDTF">2025-09-22T03:07:00Z</dcterms:created>
  <dcterms:modified xsi:type="dcterms:W3CDTF">2025-09-25T08:15:47Z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0FBF534E1E164B2B9D5E28C7A7803B95</vt:lpwstr>
  </property>
  <property fmtid="{D5CDD505-2E9C-101B-9397-08002B2CF9AE}" pid="3" name="KSOProductBuildVer">
    <vt:lpwstr>2052-11.8.2.12187</vt:lpwstr>
  </property>
</Properties>
</file>