
<file path=[Content_Types].xml><?xml version="1.0" encoding="utf-8"?>
<Types xmlns="http://schemas.openxmlformats.org/package/2006/content-types">
  <Default Extension="vml" ContentType="application/vnd.openxmlformats-officedocument.vmlDrawin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425" windowHeight="9840" firstSheet="10" activeTab="10"/>
  </bookViews>
  <sheets>
    <sheet name="Sheet1" sheetId="13" state="hidden" r:id="rId1"/>
    <sheet name="Sheet2" sheetId="14" state="hidden" r:id="rId2"/>
    <sheet name="第二期广东禁毒工作队伍培训营制作清单" sheetId="33" state="hidden" r:id="rId3"/>
    <sheet name="2018.8" sheetId="70" state="hidden" r:id="rId4"/>
    <sheet name="4IFTCS" sheetId="89" state="hidden" r:id="rId5"/>
    <sheet name="总分" sheetId="90" state="hidden" r:id="rId6"/>
    <sheet name="1.管理" sheetId="91" state="hidden" r:id="rId7"/>
    <sheet name="4IFTCS (2)" sheetId="96" state="hidden" r:id="rId8"/>
    <sheet name="医护人员" sheetId="220" state="hidden" r:id="rId9"/>
    <sheet name="医技工作人员" sheetId="221" state="hidden" r:id="rId10"/>
    <sheet name="Sheet1 (2)" sheetId="1054" r:id="rId11"/>
  </sheets>
  <definedNames>
    <definedName name="_xlnm.Print_Titles" localSheetId="5">总分!$2:$2</definedName>
    <definedName name="_xlnm.Print_Titles" localSheetId="6">'1.管理'!$2:$2</definedName>
    <definedName name="speaker">#REF!</definedName>
  </definedNames>
  <calcPr calcId="144525"/>
</workbook>
</file>

<file path=xl/sharedStrings.xml><?xml version="1.0" encoding="utf-8"?>
<sst xmlns="http://schemas.openxmlformats.org/spreadsheetml/2006/main" count="827" uniqueCount="441">
  <si>
    <t>面试人员信息表</t>
  </si>
  <si>
    <t>编号</t>
  </si>
  <si>
    <t>姓名</t>
  </si>
  <si>
    <t>性别</t>
  </si>
  <si>
    <t>年龄</t>
  </si>
  <si>
    <t>联系电话</t>
  </si>
  <si>
    <t>工作经验</t>
  </si>
  <si>
    <t>面试反馈</t>
  </si>
  <si>
    <t>面试意见</t>
  </si>
  <si>
    <t>郭桂琼</t>
  </si>
  <si>
    <t>女</t>
  </si>
  <si>
    <t>李文健</t>
  </si>
  <si>
    <t>男</t>
  </si>
  <si>
    <t>陈丽花</t>
  </si>
  <si>
    <t>曾文</t>
  </si>
  <si>
    <t>曾国伦</t>
  </si>
  <si>
    <t>李杏媚</t>
  </si>
  <si>
    <t>麦凯轩</t>
  </si>
  <si>
    <t>唐家朝</t>
  </si>
  <si>
    <t>黄秀文</t>
  </si>
  <si>
    <t>陈尹涛</t>
  </si>
  <si>
    <t>邹翠翠</t>
  </si>
  <si>
    <t>王文杰</t>
  </si>
  <si>
    <t>第二期广东禁毒工作队伍培训营制作清单</t>
  </si>
  <si>
    <r>
      <rPr>
        <b/>
        <sz val="9"/>
        <color theme="1"/>
        <rFont val="宋体"/>
        <charset val="134"/>
      </rPr>
      <t xml:space="preserve">序号
</t>
    </r>
    <r>
      <rPr>
        <b/>
        <sz val="8"/>
        <color theme="1"/>
        <rFont val="宋体"/>
        <charset val="134"/>
      </rPr>
      <t>No.</t>
    </r>
  </si>
  <si>
    <r>
      <rPr>
        <b/>
        <sz val="9"/>
        <color theme="1"/>
        <rFont val="宋体"/>
        <charset val="134"/>
      </rPr>
      <t xml:space="preserve">项 目 内 容
</t>
    </r>
    <r>
      <rPr>
        <b/>
        <sz val="8"/>
        <color theme="1"/>
        <rFont val="宋体"/>
        <charset val="134"/>
      </rPr>
      <t>Contents</t>
    </r>
  </si>
  <si>
    <r>
      <rPr>
        <b/>
        <sz val="9"/>
        <color theme="1"/>
        <rFont val="宋体"/>
        <charset val="134"/>
      </rPr>
      <t xml:space="preserve">单位
</t>
    </r>
    <r>
      <rPr>
        <b/>
        <sz val="8"/>
        <color theme="1"/>
        <rFont val="宋体"/>
        <charset val="134"/>
      </rPr>
      <t>Unit</t>
    </r>
  </si>
  <si>
    <r>
      <rPr>
        <b/>
        <sz val="9"/>
        <color theme="1"/>
        <rFont val="宋体"/>
        <charset val="134"/>
      </rPr>
      <t xml:space="preserve">数量
</t>
    </r>
    <r>
      <rPr>
        <b/>
        <sz val="8"/>
        <color theme="1"/>
        <rFont val="宋体"/>
        <charset val="134"/>
      </rPr>
      <t>Amount</t>
    </r>
  </si>
  <si>
    <r>
      <rPr>
        <b/>
        <sz val="9"/>
        <color theme="1"/>
        <rFont val="宋体"/>
        <charset val="134"/>
      </rPr>
      <t xml:space="preserve">单价(元)
</t>
    </r>
    <r>
      <rPr>
        <b/>
        <sz val="8"/>
        <color theme="1"/>
        <rFont val="宋体"/>
        <charset val="134"/>
      </rPr>
      <t>Unit Price</t>
    </r>
  </si>
  <si>
    <r>
      <rPr>
        <b/>
        <sz val="9"/>
        <color theme="1"/>
        <rFont val="宋体"/>
        <charset val="134"/>
      </rPr>
      <t xml:space="preserve">金额(元)
</t>
    </r>
    <r>
      <rPr>
        <b/>
        <sz val="8"/>
        <color theme="1"/>
        <rFont val="宋体"/>
        <charset val="134"/>
      </rPr>
      <t>Total</t>
    </r>
  </si>
  <si>
    <r>
      <rPr>
        <b/>
        <sz val="9"/>
        <color theme="1"/>
        <rFont val="宋体"/>
        <charset val="134"/>
      </rPr>
      <t xml:space="preserve">备注
</t>
    </r>
    <r>
      <rPr>
        <b/>
        <sz val="8"/>
        <color theme="1"/>
        <rFont val="宋体"/>
        <charset val="134"/>
      </rPr>
      <t>Remarks</t>
    </r>
  </si>
  <si>
    <t>第二期禁毒工作队伍培训学员证</t>
  </si>
  <si>
    <t>套</t>
  </si>
  <si>
    <r>
      <rPr>
        <sz val="11"/>
        <color theme="1"/>
        <rFont val="宋体"/>
        <charset val="134"/>
        <scheme val="minor"/>
      </rPr>
      <t>1、3、4项原总金额是</t>
    </r>
    <r>
      <rPr>
        <b/>
        <sz val="11"/>
        <color rgb="FFFF0000"/>
        <rFont val="宋体"/>
        <charset val="134"/>
        <scheme val="minor"/>
      </rPr>
      <t>7685.6</t>
    </r>
    <r>
      <rPr>
        <sz val="11"/>
        <color theme="1"/>
        <rFont val="宋体"/>
        <charset val="134"/>
        <scheme val="minor"/>
      </rPr>
      <t>元</t>
    </r>
  </si>
  <si>
    <t>第二期禁毒工作队伍培训工作人员证</t>
  </si>
  <si>
    <r>
      <rPr>
        <sz val="11"/>
        <color theme="1"/>
        <rFont val="宋体"/>
        <charset val="134"/>
        <scheme val="minor"/>
      </rPr>
      <t>修改后是11034元，增加了</t>
    </r>
    <r>
      <rPr>
        <b/>
        <sz val="11"/>
        <color rgb="FFFF0000"/>
        <rFont val="宋体"/>
        <charset val="134"/>
        <scheme val="minor"/>
      </rPr>
      <t>3348.4</t>
    </r>
    <r>
      <rPr>
        <sz val="11"/>
        <color theme="1"/>
        <rFont val="宋体"/>
        <charset val="134"/>
        <scheme val="minor"/>
      </rPr>
      <t>元</t>
    </r>
  </si>
  <si>
    <t>禁毒工作队伍培训结业证书</t>
  </si>
  <si>
    <t>本</t>
  </si>
  <si>
    <t>第二期禁毒工作队伍培训营指南</t>
  </si>
  <si>
    <t>第二期禁毒工作队伍培训资料汇编</t>
  </si>
  <si>
    <t>合计：</t>
  </si>
  <si>
    <t>清远市正点广告有限公司</t>
  </si>
  <si>
    <t>2019年6月27日</t>
  </si>
  <si>
    <t>清远市信恒物业管理限公司物料制作清单</t>
  </si>
  <si>
    <t>完成时间</t>
  </si>
  <si>
    <r>
      <rPr>
        <sz val="9"/>
        <color theme="1"/>
        <rFont val="新宋体"/>
        <charset val="134"/>
      </rPr>
      <t>信恒物业服务中心</t>
    </r>
    <r>
      <rPr>
        <sz val="9"/>
        <color theme="1"/>
        <rFont val="宋体"/>
        <charset val="134"/>
      </rPr>
      <t>铭牌</t>
    </r>
  </si>
  <si>
    <t>块</t>
  </si>
  <si>
    <t>2018.8</t>
  </si>
  <si>
    <t>能源有限 节约无限，节约能源靠大家横幅</t>
  </si>
  <si>
    <t>条</t>
  </si>
  <si>
    <t xml:space="preserve">       清远市正点广告有限公司</t>
  </si>
  <si>
    <t xml:space="preserve">    清远市妇幼保健院产前诊断质量评估得分表（2017年）   </t>
  </si>
  <si>
    <t>序号</t>
  </si>
  <si>
    <t>评估项目</t>
  </si>
  <si>
    <t>总分</t>
  </si>
  <si>
    <t>自评得分</t>
  </si>
  <si>
    <t>管理部分</t>
  </si>
  <si>
    <t>遗传咨询部分</t>
  </si>
  <si>
    <t>超声医学影像部分</t>
  </si>
  <si>
    <t>生化免疫部分</t>
  </si>
  <si>
    <t>细胞遗传部分</t>
  </si>
  <si>
    <t>分子遗传部分</t>
  </si>
  <si>
    <t>合计</t>
  </si>
  <si>
    <t>自评日期：2018年1月13日</t>
  </si>
  <si>
    <r>
      <rPr>
        <b/>
        <sz val="16"/>
        <rFont val="方正小标宋简体"/>
        <charset val="134"/>
      </rPr>
      <t xml:space="preserve">       清远市妇幼保健院2017年度产前诊断质量评估评分表（管理部分）   </t>
    </r>
    <r>
      <rPr>
        <sz val="12"/>
        <rFont val="方正小标宋简体"/>
        <charset val="134"/>
      </rPr>
      <t xml:space="preserve"> 自评日期：2018年1月13日</t>
    </r>
  </si>
  <si>
    <t>分类</t>
  </si>
  <si>
    <t>评估项目和内容</t>
  </si>
  <si>
    <t>分值</t>
  </si>
  <si>
    <t>评估方法</t>
  </si>
  <si>
    <t>自评分</t>
  </si>
  <si>
    <t>自评情况</t>
  </si>
  <si>
    <t>专家评分</t>
  </si>
  <si>
    <t>机构组织建设(40)</t>
  </si>
  <si>
    <t>机构建设</t>
  </si>
  <si>
    <t>查资料/看现场</t>
  </si>
  <si>
    <t>具有《医疗机构执业许可证（妇产科诊疗科目）》</t>
  </si>
  <si>
    <t>必备</t>
  </si>
  <si>
    <t>具备《医疗机构执业许可证（妇产科诊疗科目）》。</t>
  </si>
  <si>
    <t>具有《母婴保健技术服务执业许可证（助产技术项目）》</t>
  </si>
  <si>
    <t>具备《母婴保健技术服务执业许可证（助产技术项目）》。</t>
  </si>
  <si>
    <t>综合开展咨询、影像、生化、细胞和/或协作开展分子遗传</t>
  </si>
  <si>
    <t>综合开展咨询、影像、生化、细胞和/或协作开展分子遗传项目。</t>
  </si>
  <si>
    <t>妇产科、儿科、病理科、影像、检验科等承担相应工作</t>
  </si>
  <si>
    <t>1个科室缺如或未承担各扣0.5分</t>
  </si>
  <si>
    <t>妇产科、儿科、病理科、影像、检验科等承担相应工作。</t>
  </si>
  <si>
    <t>咨询、影像、生化、细胞遗传技术服务均开展1年以上</t>
  </si>
  <si>
    <t>1个项目不足1年扣0.5分</t>
  </si>
  <si>
    <t>咨询、影像、生化、细胞遗传技术服务均开展1年以上。</t>
  </si>
  <si>
    <t>产前筛查服务10000人次/年以上</t>
  </si>
  <si>
    <t>每递减5％扣1分，扣完为止</t>
  </si>
  <si>
    <t>产前筛查55078人，达标</t>
  </si>
  <si>
    <t>产前诊断服务2000人次/年以上</t>
  </si>
  <si>
    <t>产前诊断11130人次，达标</t>
  </si>
  <si>
    <t>组织建设</t>
  </si>
  <si>
    <t>查资料/看现场/询问工作人员</t>
  </si>
  <si>
    <t>成立产前诊断诊疗组织，下设办公室和资料室</t>
  </si>
  <si>
    <t>无组织全扣，不全扣1分</t>
  </si>
  <si>
    <t>成立了产前诊断诊疗组织，下设办公室和资料室。</t>
  </si>
  <si>
    <t>主任1名(负责临床技术服务),配办公室和资料室专职业务人员1人以上</t>
  </si>
  <si>
    <t>缺主任或专职人员各扣1分，不符合要求扣0.5分</t>
  </si>
  <si>
    <t>设主任1名(负责临床技术服务),配办公室和资料室专职业务人员1人以上。</t>
  </si>
  <si>
    <t>独立房间1-2间，配备电脑1台、专线电话1部等设施</t>
  </si>
  <si>
    <t>缺房间扣1分，不符合要求扣0.5分；设施缺1扣0.5分</t>
  </si>
  <si>
    <t>符合要求。</t>
  </si>
  <si>
    <t>制定和执行综合、协调管理产前诊断、产前筛查工作的职责</t>
  </si>
  <si>
    <t>缺职责文本或未执行各扣2分，未结合实际或执行不到位各扣0.5分</t>
  </si>
  <si>
    <t>制定和执行综合、协调管理产前诊断、产前筛查工作的职责。</t>
  </si>
  <si>
    <t>制定和执行产前诊断信息档案管理的职责</t>
  </si>
  <si>
    <t>制定和执行产前诊断信息档案管理的职责。</t>
  </si>
  <si>
    <t>制定和执行产前诊断追踪随访的职责</t>
  </si>
  <si>
    <t>制定和执行产前诊断追踪随访的职责。</t>
  </si>
  <si>
    <t>成立医学伦理委员会</t>
  </si>
  <si>
    <t>未成立全扣</t>
  </si>
  <si>
    <t>已成立。</t>
  </si>
  <si>
    <t>人员专业结构符合要求、院外人数占1/3以上</t>
  </si>
  <si>
    <t>结构、人数比例不符合各扣1分</t>
  </si>
  <si>
    <t>建立和执行伦理委员会工作制度，会议有记录及人员签名</t>
  </si>
  <si>
    <t>缺制度或未执行全扣,记录不规范扣1分</t>
  </si>
  <si>
    <t>有制度，有会议记录。</t>
  </si>
  <si>
    <t>开展伦理指导工作并有效果评价</t>
  </si>
  <si>
    <t>无指导活动全扣,无效果评价扣1分</t>
  </si>
  <si>
    <t>每年均有效果评价。</t>
  </si>
  <si>
    <t>健康教育</t>
  </si>
  <si>
    <t>查资料/看现场/询问服务对象</t>
  </si>
  <si>
    <t>健康教育科有专人承担产前诊断内容的健康教育</t>
  </si>
  <si>
    <t>缺专人扣2分</t>
  </si>
  <si>
    <t>有专人管理.</t>
  </si>
  <si>
    <t>有工作场所、固定的宣教室，配备放像设备及教具等设施</t>
  </si>
  <si>
    <t>场地缺1扣0.5分，设施不全扣0.5分</t>
  </si>
  <si>
    <t>有孕妇学校、门诊医生、建档处、宣教多媒体等。</t>
  </si>
  <si>
    <t>制定和执行健康教育计划(包括产前诊断内容)</t>
  </si>
  <si>
    <t>未制订或未执行全扣，未结合实际或执行不到位扣1分</t>
  </si>
  <si>
    <t>孕妇学校安排健康教育课程（包括产前诊断内容）。</t>
  </si>
  <si>
    <t>制定和执行健康教育效果制度</t>
  </si>
  <si>
    <t>有制度并由执行。</t>
  </si>
  <si>
    <t>接受产前诊断的健康教育有10000人次/年以上,健康教育普及率85%以上</t>
  </si>
  <si>
    <r>
      <rPr>
        <sz val="11"/>
        <rFont val="宋体"/>
        <charset val="134"/>
      </rPr>
      <t>我院建卡产检+外院建档到我院产检为8千多/年，孕妇学校上课多为夫妇参加，约</t>
    </r>
    <r>
      <rPr>
        <sz val="11"/>
        <rFont val="宋体"/>
        <charset val="134"/>
      </rPr>
      <t>5000</t>
    </r>
    <r>
      <rPr>
        <sz val="11"/>
        <rFont val="宋体"/>
        <charset val="134"/>
      </rPr>
      <t>多人/年，还有外出义诊宣传，普及率达95%。</t>
    </r>
  </si>
  <si>
    <t>专业人员配备(15)</t>
  </si>
  <si>
    <t>人员基本条件</t>
  </si>
  <si>
    <t>查资料（证件、技术档案）</t>
  </si>
  <si>
    <t>在聘1年以上</t>
  </si>
  <si>
    <t>1人不合格扣1分，扣完为止</t>
  </si>
  <si>
    <t>科室共有医护人员18人，均在聘1年以上。</t>
  </si>
  <si>
    <t>符合卫生部规定的的基本条件（学历、专业、职称、年限）</t>
  </si>
  <si>
    <t>符合要求，科室有相关资料复印件</t>
  </si>
  <si>
    <t>接受过系统技术培训</t>
  </si>
  <si>
    <t>均到国家指定的产前诊断及够进修学习，并取得的相关资质。</t>
  </si>
  <si>
    <t>取得产前诊断项目相应的母婴保健技术考核合格证书</t>
  </si>
  <si>
    <t>各专业组人员均到国家指定的产前诊断及够进修学习，并取得的相关资质。</t>
  </si>
  <si>
    <t>专业人员要求</t>
  </si>
  <si>
    <t>查资料/询问工作人员</t>
  </si>
  <si>
    <t>遗传咨询：至少2名副高以上的执业医师</t>
  </si>
  <si>
    <t>共有5位医生，2位副高职称。</t>
  </si>
  <si>
    <t>妇产科：至少2名副高以上的执业医师</t>
  </si>
  <si>
    <t>有1名正高，2名以上副高的医生。</t>
  </si>
  <si>
    <t>儿科：至少1名副高以上的执业医师</t>
  </si>
  <si>
    <t>超声：至少1名副高以上的执业医师</t>
  </si>
  <si>
    <t>人员5人，正高1人，副高1人，中级3人。</t>
  </si>
  <si>
    <t>生化免疫：至少1名中级职称技术人员</t>
  </si>
  <si>
    <t>2人，中级的1人师级1人。</t>
  </si>
  <si>
    <t>细胞遗传：至少1名中级职称技术人员</t>
  </si>
  <si>
    <t>3人，正高1人，副高2人。</t>
  </si>
  <si>
    <t>分子遗传：高、中、初级技术人员各1名</t>
  </si>
  <si>
    <t>3人，副高2人，医师1人。</t>
  </si>
  <si>
    <t>制定和执行专业培训计划(每个项目每年至少1人)</t>
  </si>
  <si>
    <t>未计划或未执行全扣,一项目缺执行扣0.5分</t>
  </si>
  <si>
    <t>每年均有进修计划。</t>
  </si>
  <si>
    <t>业务管理(45)</t>
  </si>
  <si>
    <t>规范管理</t>
  </si>
  <si>
    <t>制定和执行产前诊断组织有关人员（主任、办公、资料）岗位职责</t>
  </si>
  <si>
    <t>未制订或未执行全扣，未结合实际或执行不到位扣0.5分</t>
  </si>
  <si>
    <t>有制度有执行。</t>
  </si>
  <si>
    <t>制定和执行产前诊断人员的行为准则</t>
  </si>
  <si>
    <t>制定和执行产前诊断组织的工作制度</t>
  </si>
  <si>
    <t>制定和执行实验室生物安全制度</t>
  </si>
  <si>
    <t>各业务科室间的沟通反馈制度</t>
  </si>
  <si>
    <t>严格执行收费标准</t>
  </si>
  <si>
    <t>违反不得分并限期整改</t>
  </si>
  <si>
    <t>按物价规定收费。</t>
  </si>
  <si>
    <t>网络管理</t>
  </si>
  <si>
    <t>按有关规定建立产前筛查网络(有合作协议书)</t>
  </si>
  <si>
    <t>与上级医疗机构及基层医疗机构均有签订合作协议。</t>
  </si>
  <si>
    <t>建立和执行网络管理制度</t>
  </si>
  <si>
    <t>近1年外院转诊病例≧30%</t>
  </si>
  <si>
    <t>无转诊不得分；每递减5%扣1分，扣完为止</t>
  </si>
  <si>
    <t>达标。</t>
  </si>
  <si>
    <t>下基层指导≧2次/年</t>
  </si>
  <si>
    <t>缺1次扣0.5分，扣完为止</t>
  </si>
  <si>
    <t>有到基层检查及指导。</t>
  </si>
  <si>
    <t>对基层人员进行技术培训≧2次/年</t>
  </si>
  <si>
    <t>有召开产前诊断技术培训班、地贫防控及出生缺陷培训班。</t>
  </si>
  <si>
    <t>对基层技术质控≧2次/年</t>
  </si>
  <si>
    <t>信息收集（季报）、汇总并上报（年报）</t>
  </si>
  <si>
    <t>缺报、不及时报各扣0.5分</t>
  </si>
  <si>
    <t>每年均有报表。</t>
  </si>
  <si>
    <t>建立工作联系的筛查单位数</t>
  </si>
  <si>
    <t>数据缺全扣,不合理扣0.5分</t>
  </si>
  <si>
    <t>18个。</t>
  </si>
  <si>
    <t>教学科研</t>
  </si>
  <si>
    <t>承担国家级或省级的培训任务</t>
  </si>
  <si>
    <t>未承担全扣，未按计划执行扣0.5分</t>
  </si>
  <si>
    <t>有省级继教项目。</t>
  </si>
  <si>
    <t>承担或参与国家级或省级相关课题</t>
  </si>
  <si>
    <t>未承担。</t>
  </si>
  <si>
    <t>推广和使用适宜技术</t>
  </si>
  <si>
    <t>未推广或未使用全扣，执行不到位扣1分</t>
  </si>
  <si>
    <t>有开展羊水、脐血、超声诊断、分子遗传、细胞异常、生化免疫等相关技术。</t>
  </si>
  <si>
    <t>追踪管理</t>
  </si>
  <si>
    <t>追踪随访专人负责、专案管理</t>
  </si>
  <si>
    <t>无专人或无专案管理各扣1分，管理不到位扣0.5分</t>
  </si>
  <si>
    <t>有专人负责，设有随访登记表。</t>
  </si>
  <si>
    <t>建立和执行产前筛查追踪随访制度</t>
  </si>
  <si>
    <t>无制度或未执行全扣，未结合实际或执行不到位各扣1分</t>
  </si>
  <si>
    <t>有制度并执行。</t>
  </si>
  <si>
    <t>建立和执行产前诊断追踪随访制度</t>
  </si>
  <si>
    <t>产前筛查阳性病例追踪观察率100%</t>
  </si>
  <si>
    <t>每递减5%扣0.5分，扣完为止</t>
  </si>
  <si>
    <t>产前诊断阳性病例追踪观察率100%</t>
  </si>
  <si>
    <t>信息管理</t>
  </si>
  <si>
    <t>建立和执行产前诊断信息档案管理制度</t>
  </si>
  <si>
    <t>建立和执行出生缺陷检测报告制度</t>
  </si>
  <si>
    <t>建立和执行产前诊断信息分析上报制度</t>
  </si>
  <si>
    <t>产前诊断技术资料齐全、保存50年</t>
  </si>
  <si>
    <t>资料不完整扣0.5分</t>
  </si>
  <si>
    <t>所有的产前诊断技术均有专案登记。</t>
  </si>
  <si>
    <t>清远市妇幼保健院工作人员防护要求</t>
  </si>
  <si>
    <t>工作人员</t>
  </si>
  <si>
    <t>工作场所</t>
  </si>
  <si>
    <t>诊疗活动</t>
  </si>
  <si>
    <t>手卫生</t>
  </si>
  <si>
    <t>工作服</t>
  </si>
  <si>
    <t>帽</t>
  </si>
  <si>
    <t>外科口罩</t>
  </si>
  <si>
    <t>防护口罩N95</t>
  </si>
  <si>
    <t>防护眼镜/
防护面屏</t>
  </si>
  <si>
    <t>一次性
隔离衣</t>
  </si>
  <si>
    <t>防护服</t>
  </si>
  <si>
    <t>乳胶手套</t>
  </si>
  <si>
    <t>鞋套</t>
  </si>
  <si>
    <t>医护人员</t>
  </si>
  <si>
    <t>普通门诊</t>
  </si>
  <si>
    <t>分诊、问诊、体格检查等一般诊疗活动</t>
  </si>
  <si>
    <t>√</t>
  </si>
  <si>
    <t>√
（必要时）</t>
  </si>
  <si>
    <t>急诊</t>
  </si>
  <si>
    <t>外科口罩或N95</t>
  </si>
  <si>
    <t>普通住院病区</t>
  </si>
  <si>
    <t>进入工作区域</t>
  </si>
  <si>
    <t>普通预检分诊</t>
  </si>
  <si>
    <t>预检分诊</t>
  </si>
  <si>
    <t>发热预检分诊</t>
  </si>
  <si>
    <t>病区、门诊护送疑似感染患者到发热门诊或隔离病区</t>
  </si>
  <si>
    <t>发热门诊</t>
  </si>
  <si>
    <t>问诊、体格检查咽拭子采集等诊疗活动</t>
  </si>
  <si>
    <t>隔离留观室及隔离病区</t>
  </si>
  <si>
    <t>问诊、体格检查、静脉穿刺、咽拭子采集等诊疗活动</t>
  </si>
  <si>
    <t>√
（双层）</t>
  </si>
  <si>
    <t>气管插管、支气管镜检查、吸痰、心肺复苏等产生气溶胶操作</t>
  </si>
  <si>
    <r>
      <rPr>
        <sz val="9"/>
        <rFont val="宋体"/>
        <charset val="134"/>
      </rPr>
      <t xml:space="preserve">√
</t>
    </r>
    <r>
      <rPr>
        <sz val="9"/>
        <rFont val="微软雅黑"/>
        <charset val="134"/>
      </rPr>
      <t>（每次操作时在医用防护口罩外加外科口罩，操作后随时将外科口罩丢弃）</t>
    </r>
  </si>
  <si>
    <t>中医理疗科</t>
  </si>
  <si>
    <t>诊疗护理</t>
  </si>
  <si>
    <t>口腔科</t>
  </si>
  <si>
    <t>内镜室</t>
  </si>
  <si>
    <t>需接诊疑似或确诊新型冠状病毒患者时选择使用</t>
  </si>
  <si>
    <t>手术室</t>
  </si>
  <si>
    <t>手术</t>
  </si>
  <si>
    <t>医技
工作人员</t>
  </si>
  <si>
    <t>放射检查</t>
  </si>
  <si>
    <t>检验</t>
  </si>
  <si>
    <t>隔离病房</t>
  </si>
  <si>
    <t>医技相关部门日常检查</t>
  </si>
  <si>
    <t>CT、MR、X照片、心电图、B超等</t>
  </si>
  <si>
    <t>检验中心窗口</t>
  </si>
  <si>
    <t>检验中心、遗传中心</t>
  </si>
  <si>
    <t>新冠病毒抗体检 查室</t>
  </si>
  <si>
    <t>核酸检测室</t>
  </si>
  <si>
    <r>
      <rPr>
        <sz val="11"/>
        <rFont val="宋体"/>
        <charset val="134"/>
      </rPr>
      <t xml:space="preserve">√
</t>
    </r>
    <r>
      <rPr>
        <sz val="9"/>
        <rFont val="宋体"/>
        <charset val="134"/>
      </rPr>
      <t>（双层）</t>
    </r>
  </si>
  <si>
    <r>
      <rPr>
        <sz val="11"/>
        <rFont val="宋体"/>
        <charset val="134"/>
      </rPr>
      <t xml:space="preserve">√
</t>
    </r>
    <r>
      <rPr>
        <sz val="9"/>
        <rFont val="宋体"/>
        <charset val="134"/>
      </rPr>
      <t>（长筒）</t>
    </r>
  </si>
  <si>
    <t>附件1：零星制作项目物品清单</t>
  </si>
  <si>
    <t>名称/类别</t>
  </si>
  <si>
    <t>规格mm/参数</t>
  </si>
  <si>
    <t>单位</t>
  </si>
  <si>
    <t>数量</t>
  </si>
  <si>
    <t>单价（元）</t>
  </si>
  <si>
    <t>不干胶标识</t>
  </si>
  <si>
    <t>规格不限制</t>
  </si>
  <si>
    <t>版</t>
  </si>
  <si>
    <t>宣传栏</t>
  </si>
  <si>
    <t>2400*1400mm 车贴</t>
  </si>
  <si>
    <t>张</t>
  </si>
  <si>
    <t>4500*1400mm 车贴</t>
  </si>
  <si>
    <t>2900*1700mm 车贴</t>
  </si>
  <si>
    <t>1900*100mm 车贴</t>
  </si>
  <si>
    <t>科室牌</t>
  </si>
  <si>
    <t>300*150mm 双层亚克力</t>
  </si>
  <si>
    <t>工作证</t>
  </si>
  <si>
    <t xml:space="preserve">74.5x39 卡纸过光膜 </t>
  </si>
  <si>
    <t>1</t>
  </si>
  <si>
    <t>PVC插卡</t>
  </si>
  <si>
    <t>70*37mm PVC，1mm厚</t>
  </si>
  <si>
    <t>上墙制度</t>
  </si>
  <si>
    <t>900*600mm 车贴裱5mm厚包小银边</t>
  </si>
  <si>
    <t>700*500mm 车贴裱5mm厚包小银边</t>
  </si>
  <si>
    <t>900*600mm 10厘PVCUV</t>
  </si>
  <si>
    <t>700*500mm 10厘PVCUV</t>
  </si>
  <si>
    <t>六步洗手法</t>
  </si>
  <si>
    <t>500*370mm 3厘亚克力</t>
  </si>
  <si>
    <t>节约用水标识</t>
  </si>
  <si>
    <t>120*50mm 3厘亚克力</t>
  </si>
  <si>
    <t>个</t>
  </si>
  <si>
    <t>海报</t>
  </si>
  <si>
    <t>900*600mm 车贴</t>
  </si>
  <si>
    <t>700*500mm 车贴</t>
  </si>
  <si>
    <t>600*400mm 车贴</t>
  </si>
  <si>
    <t>科室牌插片</t>
  </si>
  <si>
    <t>300*80 2mm厚透明亚克力</t>
  </si>
  <si>
    <t>科室牌内容</t>
  </si>
  <si>
    <t>300*120mm 2厚透明亚克力</t>
  </si>
  <si>
    <t>门型展架</t>
  </si>
  <si>
    <t>1800*800mm</t>
  </si>
  <si>
    <t>易拉宝</t>
  </si>
  <si>
    <t>2000*800mm</t>
  </si>
  <si>
    <t>桌牌</t>
  </si>
  <si>
    <t>300*210mm 亚克力磁吸T形台牌</t>
  </si>
  <si>
    <t>280*120mm 亚克力磁吸T形台牌</t>
  </si>
  <si>
    <t>210*150mm 亚克力磁吸T形台牌</t>
  </si>
  <si>
    <t>200*100mm 亚克力磁吸T形台牌</t>
  </si>
  <si>
    <t>水晶字</t>
  </si>
  <si>
    <t>10mm+3mm</t>
  </si>
  <si>
    <t>cm</t>
  </si>
  <si>
    <t>8mm+3mm</t>
  </si>
  <si>
    <t>地标加厚膜地贴</t>
  </si>
  <si>
    <t>1200*800mm 车贴地贴膜</t>
  </si>
  <si>
    <t>1000*100mm 车贴地贴膜</t>
  </si>
  <si>
    <t>600*400mm 车贴地贴膜</t>
  </si>
  <si>
    <t>门型架画面</t>
  </si>
  <si>
    <t>1800*800mm,材料pvc</t>
  </si>
  <si>
    <t>件</t>
  </si>
  <si>
    <t>防撞条</t>
  </si>
  <si>
    <t>宽50mm 车贴</t>
  </si>
  <si>
    <t>米</t>
  </si>
  <si>
    <t>急救车药品标签</t>
  </si>
  <si>
    <t>40*20mm车贴</t>
  </si>
  <si>
    <t>60*15mm车贴</t>
  </si>
  <si>
    <t>60*20mm车贴</t>
  </si>
  <si>
    <t>80*13mm车贴</t>
  </si>
  <si>
    <t>80*20mm车贴</t>
  </si>
  <si>
    <t>“急救车平面图”标识</t>
  </si>
  <si>
    <t>210*250mm车贴</t>
  </si>
  <si>
    <t>柜外标签</t>
  </si>
  <si>
    <t>65*30mm车贴</t>
  </si>
  <si>
    <t>标签</t>
  </si>
  <si>
    <t>50*15mm车贴</t>
  </si>
  <si>
    <t>65*20mm车贴</t>
  </si>
  <si>
    <t>病历夹标签</t>
  </si>
  <si>
    <t>70*18mm车贴</t>
  </si>
  <si>
    <t>柜内标签</t>
  </si>
  <si>
    <t>开关标签</t>
  </si>
  <si>
    <t>20*35mm车贴</t>
  </si>
  <si>
    <t>20*50mm车贴</t>
  </si>
  <si>
    <t>拖把标识</t>
  </si>
  <si>
    <t>105*405mm车贴</t>
  </si>
  <si>
    <t>拉杆文件夹标签</t>
  </si>
  <si>
    <t>8*100mm车贴</t>
  </si>
  <si>
    <t>危险化学品存放点标识</t>
  </si>
  <si>
    <t>100*100mm车贴</t>
  </si>
  <si>
    <t>拖桶标签</t>
  </si>
  <si>
    <t>200*50mm车贴</t>
  </si>
  <si>
    <t>直径80mm车贴</t>
  </si>
  <si>
    <t>直径15mm车贴</t>
  </si>
  <si>
    <t>圆形数字标签</t>
  </si>
  <si>
    <t>直径25mm车贴</t>
  </si>
  <si>
    <t>直径50mm车贴</t>
  </si>
  <si>
    <t>圆形紫外线双面牌</t>
  </si>
  <si>
    <t>直径30mm，0.5mm厚PVC</t>
  </si>
  <si>
    <t>直径40mm，0.6mm厚PVC</t>
  </si>
  <si>
    <t>紫外线圆形数字标签</t>
  </si>
  <si>
    <t>直径20mm车贴</t>
  </si>
  <si>
    <t>温馨提示标识</t>
  </si>
  <si>
    <t>300*200mm异形</t>
  </si>
  <si>
    <t>斜纹地面标识</t>
  </si>
  <si>
    <t>300*150mm车贴</t>
  </si>
  <si>
    <t>区域划分标识</t>
  </si>
  <si>
    <t>210*300mm车贴</t>
  </si>
  <si>
    <t>标识</t>
  </si>
  <si>
    <t>200*100mm车贴</t>
  </si>
  <si>
    <t>160*80mm车贴</t>
  </si>
  <si>
    <t>标签：请节约用纸</t>
  </si>
  <si>
    <t>120*50mm车贴</t>
  </si>
  <si>
    <t>异形标识：严禁烟火及图标</t>
  </si>
  <si>
    <t>170*80mm车贴</t>
  </si>
  <si>
    <t>异形标识：禁止攀爬</t>
  </si>
  <si>
    <t>365*150mm车贴</t>
  </si>
  <si>
    <t>双面病床提示牌</t>
  </si>
  <si>
    <t>90*25mm，0.5mm厚PVC</t>
  </si>
  <si>
    <t>单面病床提示牌</t>
  </si>
  <si>
    <t>活动插牌</t>
  </si>
  <si>
    <t>280*60mm，1mm厚PVC</t>
  </si>
  <si>
    <t>柜门标签插牌</t>
  </si>
  <si>
    <t>82*44mm，1mm厚PVC</t>
  </si>
  <si>
    <t>床号插牌</t>
  </si>
  <si>
    <t>42*64mm，1mm厚PVC</t>
  </si>
  <si>
    <t>双面门口挂牌</t>
  </si>
  <si>
    <t>210*150mm，5mm厚</t>
  </si>
  <si>
    <t>人员磁吸牌仔</t>
  </si>
  <si>
    <t>65*30mm，10mm厚</t>
  </si>
  <si>
    <t>固定科室牌内容</t>
  </si>
  <si>
    <t>280*120mm车贴</t>
  </si>
  <si>
    <t>科室标识牌</t>
  </si>
  <si>
    <t>290*90mm车贴</t>
  </si>
  <si>
    <t>丝印牌</t>
  </si>
  <si>
    <t>120*50mm，3mm厚透明亚克力</t>
  </si>
  <si>
    <t>200*100mm，3mm厚透明亚克力</t>
  </si>
  <si>
    <t>300*150mm，3mm厚透明亚克力</t>
  </si>
  <si>
    <t>病房床头牌</t>
  </si>
  <si>
    <t>直径120mm，3mm厚亚克力</t>
  </si>
  <si>
    <t>病房床头牌（拆旧牌更换）</t>
  </si>
  <si>
    <t>直径120mm车贴</t>
  </si>
  <si>
    <t>亚克力喇叭型/磁吸台座</t>
  </si>
  <si>
    <t>225*345*60mm，6mm厚透明亚克力</t>
  </si>
  <si>
    <t>双面标识</t>
  </si>
  <si>
    <t>红袖章</t>
  </si>
  <si>
    <t xml:space="preserve"> 棉质布</t>
  </si>
  <si>
    <t>横幅</t>
  </si>
  <si>
    <t>3000*500mm</t>
  </si>
  <si>
    <t>床头牌活动座</t>
  </si>
  <si>
    <t>180*90mm，6mm厚透明亚克力</t>
  </si>
  <si>
    <t>垃圾桶地面线</t>
  </si>
  <si>
    <t>50mm*1600mm，车贴过加厚斜纹膜</t>
  </si>
  <si>
    <t>玻璃门线</t>
  </si>
  <si>
    <t>宽100mm车贴</t>
  </si>
  <si>
    <t>形象立牌指引牌</t>
  </si>
  <si>
    <t>总高1600mm,15mm高密度PVCUV雕刻，底座：镀锌铁焊制烤漆，背后30*30镀锌管支撑。</t>
  </si>
  <si>
    <t>座</t>
  </si>
  <si>
    <t>平面发光字</t>
  </si>
  <si>
    <t xml:space="preserve">不锈钢围边平面发光 </t>
  </si>
  <si>
    <t>mm</t>
  </si>
  <si>
    <t>绶带</t>
  </si>
  <si>
    <t>贡缎布</t>
  </si>
  <si>
    <t>荣誉证书</t>
  </si>
  <si>
    <t>浮雕烫金硬壳特种纸</t>
  </si>
</sst>
</file>

<file path=xl/styles.xml><?xml version="1.0" encoding="utf-8"?>
<styleSheet xmlns="http://schemas.openxmlformats.org/spreadsheetml/2006/main">
  <numFmts count="10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  <numFmt numFmtId="178" formatCode="_ \¥* #,##0.00_ ;_ \¥* \-#,##0.00_ ;_ \¥* &quot;-&quot;??_ ;_ @_ "/>
    <numFmt numFmtId="179" formatCode="0.00_);[Red]\(0.00\)"/>
    <numFmt numFmtId="180" formatCode="0.00_);\(0.00\)"/>
    <numFmt numFmtId="181" formatCode="yyyy&quot;年&quot;m&quot;月&quot;d&quot;日&quot;;@"/>
  </numFmts>
  <fonts count="58">
    <font>
      <sz val="11"/>
      <color theme="1"/>
      <name val="宋体"/>
      <charset val="162"/>
      <scheme val="minor"/>
    </font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新宋体"/>
      <charset val="134"/>
    </font>
    <font>
      <b/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9"/>
      <name val="宋体"/>
      <charset val="134"/>
    </font>
    <font>
      <sz val="12"/>
      <name val="宋体"/>
      <charset val="134"/>
    </font>
    <font>
      <sz val="16"/>
      <name val="宋体"/>
      <charset val="134"/>
    </font>
    <font>
      <b/>
      <sz val="12"/>
      <name val="宋体"/>
      <charset val="134"/>
    </font>
    <font>
      <b/>
      <sz val="16"/>
      <name val="方正小标宋简体"/>
      <charset val="134"/>
    </font>
    <font>
      <b/>
      <sz val="10.5"/>
      <name val="宋体"/>
      <charset val="134"/>
    </font>
    <font>
      <b/>
      <sz val="18"/>
      <name val="方正小标宋简体"/>
      <charset val="134"/>
    </font>
    <font>
      <b/>
      <sz val="14"/>
      <name val="宋体"/>
      <charset val="134"/>
    </font>
    <font>
      <sz val="14"/>
      <name val="宋体"/>
      <charset val="134"/>
    </font>
    <font>
      <sz val="16"/>
      <color theme="1"/>
      <name val="方正小标宋简体"/>
      <charset val="134"/>
    </font>
    <font>
      <b/>
      <sz val="9"/>
      <color theme="1"/>
      <name val="宋体"/>
      <charset val="134"/>
    </font>
    <font>
      <sz val="9"/>
      <color theme="1"/>
      <name val="宋体"/>
      <charset val="134"/>
    </font>
    <font>
      <sz val="9"/>
      <color theme="1"/>
      <name val="新宋体"/>
      <charset val="134"/>
    </font>
    <font>
      <sz val="12"/>
      <color theme="1"/>
      <name val="宋体"/>
      <charset val="134"/>
    </font>
    <font>
      <sz val="36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0"/>
      <name val="Helv"/>
      <charset val="134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Calibri"/>
      <charset val="134"/>
    </font>
    <font>
      <sz val="20"/>
      <color rgb="FF000000"/>
      <name val="黑体"/>
      <charset val="134"/>
    </font>
    <font>
      <sz val="10"/>
      <name val="Arial"/>
      <charset val="134"/>
    </font>
    <font>
      <sz val="11"/>
      <color indexed="8"/>
      <name val="宋体"/>
      <charset val="134"/>
    </font>
    <font>
      <sz val="10"/>
      <color rgb="FF000000"/>
      <name val="Arial"/>
      <charset val="134"/>
    </font>
    <font>
      <sz val="9"/>
      <color theme="1"/>
      <name val="宋体"/>
      <charset val="134"/>
      <scheme val="minor"/>
    </font>
    <font>
      <sz val="9"/>
      <name val="微软雅黑"/>
      <charset val="134"/>
    </font>
    <font>
      <sz val="12"/>
      <name val="方正小标宋简体"/>
      <charset val="134"/>
    </font>
    <font>
      <b/>
      <sz val="8"/>
      <color theme="1"/>
      <name val="宋体"/>
      <charset val="134"/>
    </font>
    <font>
      <b/>
      <sz val="11"/>
      <color rgb="FFFF0000"/>
      <name val="宋体"/>
      <charset val="134"/>
      <scheme val="minor"/>
    </font>
  </fonts>
  <fills count="38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97BDFD"/>
        <bgColor indexed="64"/>
      </patternFill>
    </fill>
    <fill>
      <patternFill patternType="solid">
        <fgColor rgb="FFFFCF6A"/>
        <bgColor indexed="64"/>
      </patternFill>
    </fill>
  </fills>
  <borders count="3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83">
    <xf numFmtId="0" fontId="0" fillId="0" borderId="0"/>
    <xf numFmtId="0" fontId="13" fillId="0" borderId="0"/>
    <xf numFmtId="42" fontId="1" fillId="0" borderId="0" applyFont="0" applyFill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9" fillId="6" borderId="23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" fillId="10" borderId="24" applyNumberFormat="0" applyFont="0" applyAlignment="0" applyProtection="0">
      <alignment vertical="center"/>
    </xf>
    <xf numFmtId="0" fontId="13" fillId="0" borderId="0">
      <alignment vertical="center"/>
    </xf>
    <xf numFmtId="0" fontId="31" fillId="11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0" borderId="0"/>
    <xf numFmtId="0" fontId="37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9" fillId="0" borderId="25" applyNumberFormat="0" applyFill="0" applyAlignment="0" applyProtection="0">
      <alignment vertical="center"/>
    </xf>
    <xf numFmtId="0" fontId="40" fillId="0" borderId="25" applyNumberFormat="0" applyFill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4" fillId="0" borderId="26" applyNumberFormat="0" applyFill="0" applyAlignment="0" applyProtection="0">
      <alignment vertical="center"/>
    </xf>
    <xf numFmtId="0" fontId="41" fillId="13" borderId="27" applyNumberFormat="0" applyAlignment="0" applyProtection="0">
      <alignment vertical="center"/>
    </xf>
    <xf numFmtId="0" fontId="13" fillId="0" borderId="0"/>
    <xf numFmtId="0" fontId="31" fillId="14" borderId="0" applyNumberFormat="0" applyBorder="0" applyAlignment="0" applyProtection="0">
      <alignment vertical="center"/>
    </xf>
    <xf numFmtId="0" fontId="42" fillId="13" borderId="23" applyNumberFormat="0" applyAlignment="0" applyProtection="0">
      <alignment vertical="center"/>
    </xf>
    <xf numFmtId="0" fontId="43" fillId="15" borderId="28" applyNumberFormat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44" fillId="0" borderId="29" applyNumberFormat="0" applyFill="0" applyAlignment="0" applyProtection="0">
      <alignment vertical="center"/>
    </xf>
    <xf numFmtId="0" fontId="45" fillId="0" borderId="30" applyNumberFormat="0" applyFill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47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48" fillId="0" borderId="0">
      <alignment vertical="center"/>
    </xf>
    <xf numFmtId="0" fontId="28" fillId="29" borderId="0" applyNumberFormat="0" applyBorder="0" applyAlignment="0" applyProtection="0">
      <alignment vertical="center"/>
    </xf>
    <xf numFmtId="0" fontId="13" fillId="0" borderId="0">
      <alignment vertical="center"/>
    </xf>
    <xf numFmtId="0" fontId="31" fillId="30" borderId="0" applyNumberFormat="0" applyBorder="0" applyAlignment="0" applyProtection="0">
      <alignment vertical="center"/>
    </xf>
    <xf numFmtId="0" fontId="49" fillId="5" borderId="0">
      <alignment horizontal="center" vertical="center"/>
    </xf>
    <xf numFmtId="0" fontId="13" fillId="0" borderId="0">
      <alignment vertical="center"/>
    </xf>
    <xf numFmtId="0" fontId="28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13" fillId="0" borderId="0"/>
    <xf numFmtId="0" fontId="28" fillId="34" borderId="0" applyNumberFormat="0" applyBorder="0" applyAlignment="0" applyProtection="0">
      <alignment vertical="center"/>
    </xf>
    <xf numFmtId="0" fontId="31" fillId="35" borderId="0" applyNumberFormat="0" applyBorder="0" applyAlignment="0" applyProtection="0">
      <alignment vertical="center"/>
    </xf>
    <xf numFmtId="0" fontId="13" fillId="0" borderId="0"/>
    <xf numFmtId="177" fontId="50" fillId="0" borderId="0"/>
    <xf numFmtId="0" fontId="13" fillId="0" borderId="0"/>
    <xf numFmtId="0" fontId="51" fillId="0" borderId="0" applyProtection="0">
      <alignment vertical="center"/>
    </xf>
    <xf numFmtId="0" fontId="12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178" fontId="13" fillId="0" borderId="0" applyFont="0" applyFill="0" applyBorder="0" applyAlignment="0" applyProtection="0">
      <alignment vertical="center"/>
    </xf>
    <xf numFmtId="0" fontId="52" fillId="36" borderId="0">
      <alignment horizontal="center" vertical="center"/>
    </xf>
    <xf numFmtId="0" fontId="52" fillId="5" borderId="0">
      <alignment horizontal="left" vertical="top"/>
    </xf>
    <xf numFmtId="0" fontId="52" fillId="5" borderId="0">
      <alignment horizontal="left" vertical="top"/>
    </xf>
    <xf numFmtId="0" fontId="52" fillId="36" borderId="0">
      <alignment horizontal="center" vertical="center"/>
    </xf>
    <xf numFmtId="0" fontId="52" fillId="36" borderId="0">
      <alignment horizontal="center" vertical="center"/>
    </xf>
    <xf numFmtId="0" fontId="52" fillId="37" borderId="0">
      <alignment horizontal="center" vertical="center"/>
    </xf>
    <xf numFmtId="0" fontId="52" fillId="36" borderId="0">
      <alignment horizontal="center" vertical="center"/>
    </xf>
    <xf numFmtId="0" fontId="5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36" fillId="0" borderId="0"/>
    <xf numFmtId="0" fontId="51" fillId="0" borderId="0">
      <alignment vertical="center"/>
    </xf>
    <xf numFmtId="0" fontId="51" fillId="0" borderId="0">
      <alignment vertical="center"/>
    </xf>
  </cellStyleXfs>
  <cellXfs count="166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17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176" fontId="5" fillId="0" borderId="2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/>
    </xf>
    <xf numFmtId="176" fontId="4" fillId="0" borderId="1" xfId="0" applyNumberFormat="1" applyFont="1" applyFill="1" applyBorder="1" applyAlignment="1">
      <alignment horizontal="center" vertical="center" wrapText="1"/>
    </xf>
    <xf numFmtId="179" fontId="4" fillId="0" borderId="1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left" vertical="center"/>
    </xf>
    <xf numFmtId="0" fontId="6" fillId="0" borderId="3" xfId="0" applyFont="1" applyFill="1" applyBorder="1" applyAlignment="1">
      <alignment horizontal="left" vertical="center"/>
    </xf>
    <xf numFmtId="176" fontId="6" fillId="0" borderId="1" xfId="0" applyNumberFormat="1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5" fillId="0" borderId="1" xfId="0" applyNumberFormat="1" applyFont="1" applyFill="1" applyBorder="1" applyAlignment="1">
      <alignment horizontal="left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vertical="center"/>
    </xf>
    <xf numFmtId="0" fontId="11" fillId="0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vertical="center"/>
    </xf>
    <xf numFmtId="0" fontId="9" fillId="0" borderId="0" xfId="0" applyFont="1" applyFill="1" applyAlignment="1">
      <alignment vertical="center"/>
    </xf>
    <xf numFmtId="0" fontId="9" fillId="0" borderId="0" xfId="0" applyFont="1" applyFill="1" applyAlignment="1">
      <alignment vertical="center" wrapText="1"/>
    </xf>
    <xf numFmtId="0" fontId="1" fillId="0" borderId="0" xfId="0" applyFont="1" applyFill="1" applyAlignment="1">
      <alignment vertical="center" wrapText="1"/>
    </xf>
    <xf numFmtId="0" fontId="9" fillId="0" borderId="4" xfId="0" applyFont="1" applyFill="1" applyBorder="1" applyAlignment="1">
      <alignment vertical="center"/>
    </xf>
    <xf numFmtId="0" fontId="9" fillId="3" borderId="2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/>
    </xf>
    <xf numFmtId="0" fontId="11" fillId="0" borderId="8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vertical="center"/>
    </xf>
    <xf numFmtId="0" fontId="14" fillId="0" borderId="0" xfId="0" applyFont="1" applyFill="1" applyAlignment="1">
      <alignment horizontal="justify" vertical="center"/>
    </xf>
    <xf numFmtId="0" fontId="15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horizontal="justify" vertical="center"/>
    </xf>
    <xf numFmtId="0" fontId="15" fillId="0" borderId="0" xfId="0" applyFont="1" applyFill="1" applyAlignment="1">
      <alignment horizontal="justify" vertical="center"/>
    </xf>
    <xf numFmtId="0" fontId="13" fillId="0" borderId="0" xfId="0" applyFont="1" applyFill="1" applyBorder="1" applyAlignment="1">
      <alignment horizontal="justify" vertical="center"/>
    </xf>
    <xf numFmtId="0" fontId="13" fillId="0" borderId="0" xfId="0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 wrapText="1"/>
    </xf>
    <xf numFmtId="0" fontId="3" fillId="0" borderId="1" xfId="58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justify" vertical="center" wrapText="1"/>
    </xf>
    <xf numFmtId="0" fontId="11" fillId="0" borderId="1" xfId="0" applyFont="1" applyFill="1" applyBorder="1" applyAlignment="1">
      <alignment horizontal="left" vertical="center"/>
    </xf>
    <xf numFmtId="0" fontId="11" fillId="0" borderId="1" xfId="0" applyFont="1" applyFill="1" applyBorder="1" applyAlignment="1">
      <alignment horizontal="justify" vertical="center"/>
    </xf>
    <xf numFmtId="0" fontId="11" fillId="0" borderId="1" xfId="0" applyFont="1" applyFill="1" applyBorder="1" applyAlignment="1">
      <alignment horizontal="left" vertical="center" wrapText="1"/>
    </xf>
    <xf numFmtId="176" fontId="11" fillId="0" borderId="1" xfId="0" applyNumberFormat="1" applyFont="1" applyFill="1" applyBorder="1" applyAlignment="1">
      <alignment horizontal="center" vertical="center" wrapText="1"/>
    </xf>
    <xf numFmtId="49" fontId="15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 readingOrder="1"/>
    </xf>
    <xf numFmtId="0" fontId="15" fillId="0" borderId="1" xfId="0" applyFont="1" applyFill="1" applyBorder="1" applyAlignment="1">
      <alignment horizontal="justify" vertical="center"/>
    </xf>
    <xf numFmtId="0" fontId="15" fillId="0" borderId="1" xfId="0" applyFont="1" applyFill="1" applyBorder="1" applyAlignment="1">
      <alignment horizontal="justify" vertical="center" wrapText="1"/>
    </xf>
    <xf numFmtId="0" fontId="13" fillId="0" borderId="0" xfId="58" applyFont="1" applyFill="1" applyBorder="1" applyAlignment="1">
      <alignment horizontal="center" vertical="center"/>
    </xf>
    <xf numFmtId="0" fontId="13" fillId="0" borderId="0" xfId="58" applyFont="1" applyFill="1" applyBorder="1" applyAlignment="1">
      <alignment vertical="center"/>
    </xf>
    <xf numFmtId="0" fontId="18" fillId="0" borderId="0" xfId="58" applyFont="1" applyFill="1" applyBorder="1" applyAlignment="1">
      <alignment horizontal="center" vertical="center"/>
    </xf>
    <xf numFmtId="0" fontId="19" fillId="0" borderId="1" xfId="58" applyFont="1" applyFill="1" applyBorder="1" applyAlignment="1">
      <alignment horizontal="center" vertical="center"/>
    </xf>
    <xf numFmtId="0" fontId="19" fillId="0" borderId="1" xfId="58" applyFont="1" applyFill="1" applyBorder="1" applyAlignment="1">
      <alignment horizontal="center" vertical="center" wrapText="1"/>
    </xf>
    <xf numFmtId="0" fontId="20" fillId="0" borderId="1" xfId="58" applyFont="1" applyFill="1" applyBorder="1" applyAlignment="1">
      <alignment horizontal="center" vertical="center"/>
    </xf>
    <xf numFmtId="0" fontId="15" fillId="0" borderId="0" xfId="58" applyFont="1" applyFill="1" applyBorder="1" applyAlignment="1">
      <alignment vertical="center"/>
    </xf>
    <xf numFmtId="180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horizontal="right" vertical="center"/>
    </xf>
    <xf numFmtId="49" fontId="1" fillId="0" borderId="0" xfId="0" applyNumberFormat="1" applyFont="1" applyFill="1" applyAlignment="1">
      <alignment vertical="center" readingOrder="1"/>
    </xf>
    <xf numFmtId="0" fontId="21" fillId="0" borderId="0" xfId="0" applyFont="1" applyFill="1" applyBorder="1" applyAlignment="1">
      <alignment horizontal="center" vertical="center"/>
    </xf>
    <xf numFmtId="0" fontId="21" fillId="0" borderId="11" xfId="0" applyFont="1" applyFill="1" applyBorder="1" applyAlignment="1">
      <alignment horizontal="center" vertical="center"/>
    </xf>
    <xf numFmtId="0" fontId="22" fillId="0" borderId="12" xfId="0" applyFont="1" applyFill="1" applyBorder="1" applyAlignment="1">
      <alignment horizontal="center" vertical="center" wrapText="1"/>
    </xf>
    <xf numFmtId="180" fontId="22" fillId="0" borderId="12" xfId="0" applyNumberFormat="1" applyFont="1" applyFill="1" applyBorder="1" applyAlignment="1">
      <alignment horizontal="center" vertical="center" wrapText="1"/>
    </xf>
    <xf numFmtId="176" fontId="22" fillId="0" borderId="12" xfId="0" applyNumberFormat="1" applyFont="1" applyFill="1" applyBorder="1" applyAlignment="1">
      <alignment horizontal="center" vertical="center" wrapText="1"/>
    </xf>
    <xf numFmtId="49" fontId="22" fillId="0" borderId="12" xfId="0" applyNumberFormat="1" applyFont="1" applyFill="1" applyBorder="1" applyAlignment="1">
      <alignment horizontal="center" vertical="center" wrapText="1" readingOrder="1"/>
    </xf>
    <xf numFmtId="0" fontId="23" fillId="0" borderId="13" xfId="0" applyFont="1" applyFill="1" applyBorder="1" applyAlignment="1">
      <alignment horizontal="center" vertical="center" wrapText="1"/>
    </xf>
    <xf numFmtId="0" fontId="24" fillId="0" borderId="4" xfId="0" applyFont="1" applyFill="1" applyBorder="1" applyAlignment="1">
      <alignment horizontal="left" vertical="center" wrapText="1"/>
    </xf>
    <xf numFmtId="0" fontId="23" fillId="0" borderId="4" xfId="0" applyFont="1" applyFill="1" applyBorder="1" applyAlignment="1">
      <alignment horizontal="center" vertical="center" wrapText="1"/>
    </xf>
    <xf numFmtId="180" fontId="23" fillId="0" borderId="4" xfId="0" applyNumberFormat="1" applyFont="1" applyFill="1" applyBorder="1" applyAlignment="1">
      <alignment horizontal="right" vertical="center"/>
    </xf>
    <xf numFmtId="176" fontId="23" fillId="0" borderId="14" xfId="0" applyNumberFormat="1" applyFont="1" applyFill="1" applyBorder="1" applyAlignment="1">
      <alignment horizontal="right" vertical="center"/>
    </xf>
    <xf numFmtId="49" fontId="23" fillId="0" borderId="4" xfId="0" applyNumberFormat="1" applyFont="1" applyFill="1" applyBorder="1" applyAlignment="1">
      <alignment horizontal="center" vertical="center" wrapText="1" readingOrder="1"/>
    </xf>
    <xf numFmtId="0" fontId="23" fillId="0" borderId="1" xfId="0" applyFont="1" applyFill="1" applyBorder="1" applyAlignment="1">
      <alignment horizontal="left" vertical="center" wrapText="1"/>
    </xf>
    <xf numFmtId="0" fontId="23" fillId="0" borderId="1" xfId="0" applyFont="1" applyFill="1" applyBorder="1" applyAlignment="1">
      <alignment horizontal="center" vertical="center" wrapText="1"/>
    </xf>
    <xf numFmtId="180" fontId="24" fillId="0" borderId="1" xfId="0" applyNumberFormat="1" applyFont="1" applyFill="1" applyBorder="1" applyAlignment="1">
      <alignment horizontal="right" vertical="center"/>
    </xf>
    <xf numFmtId="176" fontId="23" fillId="0" borderId="1" xfId="0" applyNumberFormat="1" applyFont="1" applyFill="1" applyBorder="1" applyAlignment="1">
      <alignment horizontal="right" vertical="center"/>
    </xf>
    <xf numFmtId="49" fontId="23" fillId="0" borderId="1" xfId="0" applyNumberFormat="1" applyFont="1" applyFill="1" applyBorder="1" applyAlignment="1">
      <alignment horizontal="center" vertical="center" wrapText="1" readingOrder="1"/>
    </xf>
    <xf numFmtId="180" fontId="23" fillId="0" borderId="1" xfId="0" applyNumberFormat="1" applyFont="1" applyFill="1" applyBorder="1" applyAlignment="1">
      <alignment horizontal="right" vertical="center"/>
    </xf>
    <xf numFmtId="176" fontId="23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176" fontId="22" fillId="0" borderId="1" xfId="0" applyNumberFormat="1" applyFont="1" applyFill="1" applyBorder="1" applyAlignment="1">
      <alignment vertical="center"/>
    </xf>
    <xf numFmtId="49" fontId="1" fillId="0" borderId="1" xfId="0" applyNumberFormat="1" applyFont="1" applyFill="1" applyBorder="1" applyAlignment="1">
      <alignment vertical="center" readingOrder="1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180" fontId="1" fillId="0" borderId="0" xfId="0" applyNumberFormat="1" applyFont="1" applyFill="1" applyBorder="1" applyAlignment="1">
      <alignment horizontal="right" vertical="center"/>
    </xf>
    <xf numFmtId="176" fontId="1" fillId="0" borderId="0" xfId="0" applyNumberFormat="1" applyFont="1" applyFill="1" applyBorder="1" applyAlignment="1">
      <alignment horizontal="right" vertical="center"/>
    </xf>
    <xf numFmtId="49" fontId="1" fillId="0" borderId="0" xfId="0" applyNumberFormat="1" applyFont="1" applyFill="1" applyBorder="1" applyAlignment="1">
      <alignment vertical="center" readingOrder="1"/>
    </xf>
    <xf numFmtId="180" fontId="25" fillId="0" borderId="0" xfId="0" applyNumberFormat="1" applyFont="1" applyFill="1" applyBorder="1" applyAlignment="1">
      <alignment horizontal="center" vertical="center"/>
    </xf>
    <xf numFmtId="181" fontId="23" fillId="0" borderId="0" xfId="0" applyNumberFormat="1" applyFont="1" applyFill="1" applyBorder="1" applyAlignment="1">
      <alignment horizontal="center" vertical="center"/>
    </xf>
    <xf numFmtId="0" fontId="22" fillId="4" borderId="12" xfId="0" applyFont="1" applyFill="1" applyBorder="1" applyAlignment="1">
      <alignment horizontal="center" vertical="center" wrapText="1"/>
    </xf>
    <xf numFmtId="180" fontId="22" fillId="4" borderId="12" xfId="0" applyNumberFormat="1" applyFont="1" applyFill="1" applyBorder="1" applyAlignment="1">
      <alignment horizontal="center" vertical="center" wrapText="1"/>
    </xf>
    <xf numFmtId="176" fontId="22" fillId="4" borderId="12" xfId="0" applyNumberFormat="1" applyFont="1" applyFill="1" applyBorder="1" applyAlignment="1">
      <alignment horizontal="center" vertical="center" wrapText="1"/>
    </xf>
    <xf numFmtId="49" fontId="22" fillId="4" borderId="12" xfId="0" applyNumberFormat="1" applyFont="1" applyFill="1" applyBorder="1" applyAlignment="1">
      <alignment horizontal="center" vertical="center" wrapText="1" readingOrder="1"/>
    </xf>
    <xf numFmtId="0" fontId="23" fillId="0" borderId="5" xfId="0" applyFont="1" applyFill="1" applyBorder="1" applyAlignment="1">
      <alignment horizontal="center" vertical="center" wrapText="1"/>
    </xf>
    <xf numFmtId="0" fontId="23" fillId="5" borderId="1" xfId="0" applyFont="1" applyFill="1" applyBorder="1" applyAlignment="1">
      <alignment horizontal="justify" vertical="center" wrapText="1"/>
    </xf>
    <xf numFmtId="0" fontId="24" fillId="5" borderId="1" xfId="0" applyFont="1" applyFill="1" applyBorder="1" applyAlignment="1">
      <alignment horizontal="center" vertical="center" wrapText="1"/>
    </xf>
    <xf numFmtId="0" fontId="23" fillId="5" borderId="1" xfId="0" applyFont="1" applyFill="1" applyBorder="1" applyAlignment="1">
      <alignment horizontal="center" vertical="center" wrapText="1"/>
    </xf>
    <xf numFmtId="180" fontId="24" fillId="5" borderId="1" xfId="0" applyNumberFormat="1" applyFont="1" applyFill="1" applyBorder="1" applyAlignment="1">
      <alignment horizontal="right" vertical="center"/>
    </xf>
    <xf numFmtId="49" fontId="22" fillId="0" borderId="1" xfId="0" applyNumberFormat="1" applyFont="1" applyFill="1" applyBorder="1" applyAlignment="1">
      <alignment horizontal="center" vertical="center" wrapText="1" readingOrder="1"/>
    </xf>
    <xf numFmtId="179" fontId="23" fillId="0" borderId="1" xfId="0" applyNumberFormat="1" applyFont="1" applyFill="1" applyBorder="1" applyAlignment="1">
      <alignment horizontal="right" vertical="center"/>
    </xf>
    <xf numFmtId="179" fontId="23" fillId="0" borderId="1" xfId="0" applyNumberFormat="1" applyFont="1" applyFill="1" applyBorder="1" applyAlignment="1">
      <alignment vertical="center"/>
    </xf>
    <xf numFmtId="180" fontId="23" fillId="0" borderId="0" xfId="0" applyNumberFormat="1" applyFont="1" applyFill="1" applyBorder="1" applyAlignment="1">
      <alignment horizontal="center" vertical="center"/>
    </xf>
    <xf numFmtId="49" fontId="23" fillId="0" borderId="0" xfId="0" applyNumberFormat="1" applyFont="1" applyFill="1" applyBorder="1" applyAlignment="1">
      <alignment horizontal="center" vertical="center"/>
    </xf>
    <xf numFmtId="0" fontId="26" fillId="0" borderId="15" xfId="0" applyFont="1" applyFill="1" applyBorder="1" applyAlignment="1">
      <alignment horizontal="center" vertical="center"/>
    </xf>
    <xf numFmtId="0" fontId="26" fillId="0" borderId="16" xfId="0" applyFont="1" applyFill="1" applyBorder="1" applyAlignment="1">
      <alignment horizontal="center" vertical="center"/>
    </xf>
    <xf numFmtId="0" fontId="26" fillId="0" borderId="17" xfId="0" applyFont="1" applyFill="1" applyBorder="1" applyAlignment="1">
      <alignment horizontal="center" vertical="center"/>
    </xf>
    <xf numFmtId="31" fontId="27" fillId="0" borderId="18" xfId="0" applyNumberFormat="1" applyFont="1" applyFill="1" applyBorder="1" applyAlignment="1">
      <alignment horizontal="right" vertical="center"/>
    </xf>
    <xf numFmtId="0" fontId="27" fillId="0" borderId="1" xfId="0" applyFont="1" applyFill="1" applyBorder="1" applyAlignment="1">
      <alignment horizontal="right" vertical="center"/>
    </xf>
    <xf numFmtId="0" fontId="27" fillId="0" borderId="19" xfId="0" applyFont="1" applyFill="1" applyBorder="1" applyAlignment="1">
      <alignment horizontal="right" vertical="center"/>
    </xf>
    <xf numFmtId="0" fontId="27" fillId="0" borderId="18" xfId="0" applyFont="1" applyFill="1" applyBorder="1" applyAlignment="1">
      <alignment horizontal="center" vertical="center"/>
    </xf>
    <xf numFmtId="0" fontId="27" fillId="0" borderId="1" xfId="0" applyFont="1" applyFill="1" applyBorder="1" applyAlignment="1">
      <alignment horizontal="left" vertical="center"/>
    </xf>
    <xf numFmtId="0" fontId="27" fillId="0" borderId="1" xfId="0" applyFont="1" applyFill="1" applyBorder="1" applyAlignment="1">
      <alignment horizontal="center" vertical="center"/>
    </xf>
    <xf numFmtId="0" fontId="27" fillId="0" borderId="19" xfId="0" applyFont="1" applyFill="1" applyBorder="1" applyAlignment="1">
      <alignment horizontal="center" vertical="center"/>
    </xf>
    <xf numFmtId="0" fontId="27" fillId="0" borderId="19" xfId="0" applyFont="1" applyFill="1" applyBorder="1" applyAlignment="1">
      <alignment horizontal="left" vertical="center"/>
    </xf>
    <xf numFmtId="0" fontId="27" fillId="0" borderId="20" xfId="0" applyFont="1" applyFill="1" applyBorder="1" applyAlignment="1">
      <alignment horizontal="center" vertical="center"/>
    </xf>
    <xf numFmtId="0" fontId="27" fillId="0" borderId="21" xfId="0" applyFont="1" applyFill="1" applyBorder="1" applyAlignment="1">
      <alignment horizontal="left" vertical="center"/>
    </xf>
    <xf numFmtId="0" fontId="27" fillId="0" borderId="22" xfId="0" applyFont="1" applyFill="1" applyBorder="1" applyAlignment="1">
      <alignment horizontal="left" vertical="center"/>
    </xf>
  </cellXfs>
  <cellStyles count="83">
    <cellStyle name="常规" xfId="0" builtinId="0"/>
    <cellStyle name="常规_二期园建水电2010528" xfId="1"/>
    <cellStyle name="货币[0]" xfId="2" builtinId="7"/>
    <cellStyle name="20% - 强调文字颜色 3" xfId="3" builtinId="38"/>
    <cellStyle name="输入" xfId="4" builtinId="20"/>
    <cellStyle name="货币" xfId="5" builtinId="4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常规 6" xfId="15"/>
    <cellStyle name="60% - 强调文字颜色 2" xfId="16" builtinId="36"/>
    <cellStyle name="标题 4" xfId="17" builtinId="19"/>
    <cellStyle name="警告文本" xfId="18" builtinId="11"/>
    <cellStyle name="Normal_Copy of 附件二：2011年店招及室内广告报价单" xfId="19"/>
    <cellStyle name="标题" xfId="20" builtinId="15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输出" xfId="26" builtinId="21"/>
    <cellStyle name="常规_Sheet1_14" xfId="27"/>
    <cellStyle name="60% - 强调文字颜色 4" xfId="28" builtinId="44"/>
    <cellStyle name="计算" xfId="29" builtinId="22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Normal 2" xfId="46"/>
    <cellStyle name="40% - 强调文字颜色 4" xfId="47" builtinId="43"/>
    <cellStyle name="常规 3 3" xfId="48"/>
    <cellStyle name="强调文字颜色 5" xfId="49" builtinId="45"/>
    <cellStyle name="S1" xfId="50"/>
    <cellStyle name="常规 2 2" xfId="51"/>
    <cellStyle name="40% - 强调文字颜色 5" xfId="52" builtinId="47"/>
    <cellStyle name="60% - 强调文字颜色 5" xfId="53" builtinId="48"/>
    <cellStyle name="强调文字颜色 6" xfId="54" builtinId="49"/>
    <cellStyle name="常规 10" xfId="55"/>
    <cellStyle name="40% - 强调文字颜色 6" xfId="56" builtinId="51"/>
    <cellStyle name="60% - 强调文字颜色 6" xfId="57" builtinId="52"/>
    <cellStyle name="常规 2" xfId="58"/>
    <cellStyle name="Normal 2_ABI Y10 Q4 Regular PPG Menu" xfId="59"/>
    <cellStyle name="常规_内勤用报价计算稿" xfId="60"/>
    <cellStyle name="常规_Sheet1_Sheet3_3" xfId="61"/>
    <cellStyle name="常规_Sheet1" xfId="62"/>
    <cellStyle name="常规 3" xfId="63"/>
    <cellStyle name="常规_B201~B204精装修清单(陈)" xfId="64"/>
    <cellStyle name="常规 4" xfId="65"/>
    <cellStyle name="常规 5" xfId="66"/>
    <cellStyle name="货币 2" xfId="67"/>
    <cellStyle name="S7" xfId="68"/>
    <cellStyle name="S0" xfId="69"/>
    <cellStyle name="S2" xfId="70"/>
    <cellStyle name="S3" xfId="71"/>
    <cellStyle name="S4" xfId="72"/>
    <cellStyle name="S5" xfId="73"/>
    <cellStyle name="S6" xfId="74"/>
    <cellStyle name="Normal" xfId="75"/>
    <cellStyle name="常规_Sheet1_17" xfId="76"/>
    <cellStyle name="常规_Sheet1_1_第一次预算" xfId="77"/>
    <cellStyle name="常规_Sheet1_1" xfId="78"/>
    <cellStyle name="常规_Sheet1_报价单" xfId="79"/>
    <cellStyle name="_ET_STYLE_NoName_00_" xfId="80"/>
    <cellStyle name="常规_Sheet1_5" xfId="81"/>
    <cellStyle name="常规_Sheet1_2" xfId="8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image" Target="../media/image10.png"/><Relationship Id="rId8" Type="http://schemas.openxmlformats.org/officeDocument/2006/relationships/image" Target="../media/image9.png"/><Relationship Id="rId7" Type="http://schemas.openxmlformats.org/officeDocument/2006/relationships/image" Target="../media/image8.png"/><Relationship Id="rId6" Type="http://schemas.openxmlformats.org/officeDocument/2006/relationships/image" Target="../media/image7.png"/><Relationship Id="rId5" Type="http://schemas.openxmlformats.org/officeDocument/2006/relationships/image" Target="../media/image6.png"/><Relationship Id="rId4" Type="http://schemas.openxmlformats.org/officeDocument/2006/relationships/image" Target="../media/image5.png"/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0" Type="http://schemas.openxmlformats.org/officeDocument/2006/relationships/image" Target="../media/image11.png"/><Relationship Id="rId1" Type="http://schemas.openxmlformats.org/officeDocument/2006/relationships/image" Target="../media/image2.png"/></Relationships>
</file>

<file path=xl/drawings/_rels/drawing2.xml.rels><?xml version="1.0" encoding="UTF-8" standalone="yes"?>
<Relationships xmlns="http://schemas.openxmlformats.org/package/2006/relationships"><Relationship Id="rId9" Type="http://schemas.openxmlformats.org/officeDocument/2006/relationships/image" Target="../media/image10.png"/><Relationship Id="rId8" Type="http://schemas.openxmlformats.org/officeDocument/2006/relationships/image" Target="../media/image9.png"/><Relationship Id="rId7" Type="http://schemas.openxmlformats.org/officeDocument/2006/relationships/image" Target="../media/image8.png"/><Relationship Id="rId6" Type="http://schemas.openxmlformats.org/officeDocument/2006/relationships/image" Target="../media/image7.png"/><Relationship Id="rId5" Type="http://schemas.openxmlformats.org/officeDocument/2006/relationships/image" Target="../media/image6.png"/><Relationship Id="rId4" Type="http://schemas.openxmlformats.org/officeDocument/2006/relationships/image" Target="../media/image5.png"/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0" Type="http://schemas.openxmlformats.org/officeDocument/2006/relationships/image" Target="../media/image11.png"/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8890</xdr:colOff>
      <xdr:row>2</xdr:row>
      <xdr:rowOff>0</xdr:rowOff>
    </xdr:from>
    <xdr:to>
      <xdr:col>3</xdr:col>
      <xdr:colOff>758825</xdr:colOff>
      <xdr:row>2</xdr:row>
      <xdr:rowOff>685165</xdr:rowOff>
    </xdr:to>
    <xdr:pic>
      <xdr:nvPicPr>
        <xdr:cNvPr id="2" name="图片 1" descr="b5232d906e130de34cdca5e6ca1efb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067050" y="825500"/>
          <a:ext cx="749935" cy="685165"/>
        </a:xfrm>
        <a:prstGeom prst="rect">
          <a:avLst/>
        </a:prstGeom>
      </xdr:spPr>
    </xdr:pic>
    <xdr:clientData/>
  </xdr:twoCellAnchor>
  <xdr:twoCellAnchor editAs="oneCell">
    <xdr:from>
      <xdr:col>4</xdr:col>
      <xdr:colOff>10160</xdr:colOff>
      <xdr:row>2</xdr:row>
      <xdr:rowOff>19685</xdr:rowOff>
    </xdr:from>
    <xdr:to>
      <xdr:col>4</xdr:col>
      <xdr:colOff>758825</xdr:colOff>
      <xdr:row>3</xdr:row>
      <xdr:rowOff>0</xdr:rowOff>
    </xdr:to>
    <xdr:pic>
      <xdr:nvPicPr>
        <xdr:cNvPr id="3" name="图片 2" descr="abf2c233b4e36d9e9425dbee350914c"/>
        <xdr:cNvPicPr>
          <a:picLocks noChangeAspect="1"/>
        </xdr:cNvPicPr>
      </xdr:nvPicPr>
      <xdr:blipFill>
        <a:blip r:embed="rId2"/>
        <a:srcRect r="2662"/>
        <a:stretch>
          <a:fillRect/>
        </a:stretch>
      </xdr:blipFill>
      <xdr:spPr>
        <a:xfrm>
          <a:off x="3896995" y="845185"/>
          <a:ext cx="748665" cy="666115"/>
        </a:xfrm>
        <a:prstGeom prst="rect">
          <a:avLst/>
        </a:prstGeom>
      </xdr:spPr>
    </xdr:pic>
    <xdr:clientData/>
  </xdr:twoCellAnchor>
  <xdr:twoCellAnchor editAs="oneCell">
    <xdr:from>
      <xdr:col>5</xdr:col>
      <xdr:colOff>9525</xdr:colOff>
      <xdr:row>2</xdr:row>
      <xdr:rowOff>9525</xdr:rowOff>
    </xdr:from>
    <xdr:to>
      <xdr:col>6</xdr:col>
      <xdr:colOff>3175</xdr:colOff>
      <xdr:row>3</xdr:row>
      <xdr:rowOff>0</xdr:rowOff>
    </xdr:to>
    <xdr:pic>
      <xdr:nvPicPr>
        <xdr:cNvPr id="4" name="图片 3" descr="b0bba1bc879e09139c8abbe2318525d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725035" y="835025"/>
          <a:ext cx="784225" cy="676275"/>
        </a:xfrm>
        <a:prstGeom prst="rect">
          <a:avLst/>
        </a:prstGeom>
      </xdr:spPr>
    </xdr:pic>
    <xdr:clientData/>
  </xdr:twoCellAnchor>
  <xdr:twoCellAnchor editAs="oneCell">
    <xdr:from>
      <xdr:col>6</xdr:col>
      <xdr:colOff>19050</xdr:colOff>
      <xdr:row>2</xdr:row>
      <xdr:rowOff>9525</xdr:rowOff>
    </xdr:from>
    <xdr:to>
      <xdr:col>6</xdr:col>
      <xdr:colOff>723900</xdr:colOff>
      <xdr:row>2</xdr:row>
      <xdr:rowOff>685165</xdr:rowOff>
    </xdr:to>
    <xdr:pic>
      <xdr:nvPicPr>
        <xdr:cNvPr id="5" name="图片 4" descr="cf8cc50a3e17f489e55aaffa55f206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5525135" y="835025"/>
          <a:ext cx="704850" cy="675640"/>
        </a:xfrm>
        <a:prstGeom prst="rect">
          <a:avLst/>
        </a:prstGeom>
      </xdr:spPr>
    </xdr:pic>
    <xdr:clientData/>
  </xdr:twoCellAnchor>
  <xdr:twoCellAnchor editAs="oneCell">
    <xdr:from>
      <xdr:col>7</xdr:col>
      <xdr:colOff>8890</xdr:colOff>
      <xdr:row>2</xdr:row>
      <xdr:rowOff>10160</xdr:rowOff>
    </xdr:from>
    <xdr:to>
      <xdr:col>7</xdr:col>
      <xdr:colOff>723900</xdr:colOff>
      <xdr:row>2</xdr:row>
      <xdr:rowOff>679450</xdr:rowOff>
    </xdr:to>
    <xdr:pic>
      <xdr:nvPicPr>
        <xdr:cNvPr id="6" name="图片 5" descr="925334d47a149f55b1c4d48d0d36ee0"/>
        <xdr:cNvPicPr>
          <a:picLocks noChangeAspect="1"/>
        </xdr:cNvPicPr>
      </xdr:nvPicPr>
      <xdr:blipFill>
        <a:blip r:embed="rId5"/>
        <a:srcRect r="1016"/>
        <a:stretch>
          <a:fillRect/>
        </a:stretch>
      </xdr:blipFill>
      <xdr:spPr>
        <a:xfrm>
          <a:off x="6305550" y="835660"/>
          <a:ext cx="715010" cy="669290"/>
        </a:xfrm>
        <a:prstGeom prst="rect">
          <a:avLst/>
        </a:prstGeom>
      </xdr:spPr>
    </xdr:pic>
    <xdr:clientData/>
  </xdr:twoCellAnchor>
  <xdr:twoCellAnchor editAs="oneCell">
    <xdr:from>
      <xdr:col>8</xdr:col>
      <xdr:colOff>9525</xdr:colOff>
      <xdr:row>2</xdr:row>
      <xdr:rowOff>9525</xdr:rowOff>
    </xdr:from>
    <xdr:to>
      <xdr:col>9</xdr:col>
      <xdr:colOff>156845</xdr:colOff>
      <xdr:row>2</xdr:row>
      <xdr:rowOff>685165</xdr:rowOff>
    </xdr:to>
    <xdr:pic>
      <xdr:nvPicPr>
        <xdr:cNvPr id="7" name="图片 6" descr="a480abee924045fe8e465bcada8ada7"/>
        <xdr:cNvPicPr>
          <a:picLocks noChangeAspect="1"/>
        </xdr:cNvPicPr>
      </xdr:nvPicPr>
      <xdr:blipFill>
        <a:blip r:embed="rId6"/>
        <a:srcRect b="819"/>
        <a:stretch>
          <a:fillRect/>
        </a:stretch>
      </xdr:blipFill>
      <xdr:spPr>
        <a:xfrm>
          <a:off x="7096760" y="835025"/>
          <a:ext cx="833120" cy="675640"/>
        </a:xfrm>
        <a:prstGeom prst="rect">
          <a:avLst/>
        </a:prstGeom>
      </xdr:spPr>
    </xdr:pic>
    <xdr:clientData/>
  </xdr:twoCellAnchor>
  <xdr:twoCellAnchor editAs="oneCell">
    <xdr:from>
      <xdr:col>10</xdr:col>
      <xdr:colOff>9525</xdr:colOff>
      <xdr:row>2</xdr:row>
      <xdr:rowOff>9525</xdr:rowOff>
    </xdr:from>
    <xdr:to>
      <xdr:col>10</xdr:col>
      <xdr:colOff>723900</xdr:colOff>
      <xdr:row>2</xdr:row>
      <xdr:rowOff>675640</xdr:rowOff>
    </xdr:to>
    <xdr:pic>
      <xdr:nvPicPr>
        <xdr:cNvPr id="8" name="图片 7" descr="7682bcfa2c721cf4f17eda0ea91f5e8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7954645" y="835025"/>
          <a:ext cx="714375" cy="666115"/>
        </a:xfrm>
        <a:prstGeom prst="rect">
          <a:avLst/>
        </a:prstGeom>
      </xdr:spPr>
    </xdr:pic>
    <xdr:clientData/>
  </xdr:twoCellAnchor>
  <xdr:twoCellAnchor editAs="oneCell">
    <xdr:from>
      <xdr:col>11</xdr:col>
      <xdr:colOff>10160</xdr:colOff>
      <xdr:row>2</xdr:row>
      <xdr:rowOff>0</xdr:rowOff>
    </xdr:from>
    <xdr:to>
      <xdr:col>12</xdr:col>
      <xdr:colOff>8890</xdr:colOff>
      <xdr:row>2</xdr:row>
      <xdr:rowOff>679450</xdr:rowOff>
    </xdr:to>
    <xdr:pic>
      <xdr:nvPicPr>
        <xdr:cNvPr id="9" name="图片 8" descr="e140884c9cb0b00f3b85ca3e952408e"/>
        <xdr:cNvPicPr>
          <a:picLocks noChangeAspect="1"/>
        </xdr:cNvPicPr>
      </xdr:nvPicPr>
      <xdr:blipFill>
        <a:blip r:embed="rId8"/>
        <a:srcRect r="-629"/>
        <a:stretch>
          <a:fillRect/>
        </a:stretch>
      </xdr:blipFill>
      <xdr:spPr>
        <a:xfrm>
          <a:off x="8745855" y="825500"/>
          <a:ext cx="836930" cy="679450"/>
        </a:xfrm>
        <a:prstGeom prst="rect">
          <a:avLst/>
        </a:prstGeom>
      </xdr:spPr>
    </xdr:pic>
    <xdr:clientData/>
  </xdr:twoCellAnchor>
  <xdr:twoCellAnchor editAs="oneCell">
    <xdr:from>
      <xdr:col>12</xdr:col>
      <xdr:colOff>8890</xdr:colOff>
      <xdr:row>1</xdr:row>
      <xdr:rowOff>371475</xdr:rowOff>
    </xdr:from>
    <xdr:to>
      <xdr:col>12</xdr:col>
      <xdr:colOff>697865</xdr:colOff>
      <xdr:row>2</xdr:row>
      <xdr:rowOff>675640</xdr:rowOff>
    </xdr:to>
    <xdr:pic>
      <xdr:nvPicPr>
        <xdr:cNvPr id="10" name="图片 9" descr="91d13209e5ecdf567e4965263ca29aa"/>
        <xdr:cNvPicPr>
          <a:picLocks noChangeAspect="1"/>
        </xdr:cNvPicPr>
      </xdr:nvPicPr>
      <xdr:blipFill>
        <a:blip r:embed="rId9"/>
        <a:srcRect t="1449"/>
        <a:stretch>
          <a:fillRect/>
        </a:stretch>
      </xdr:blipFill>
      <xdr:spPr>
        <a:xfrm>
          <a:off x="9582785" y="815975"/>
          <a:ext cx="688975" cy="685165"/>
        </a:xfrm>
        <a:prstGeom prst="rect">
          <a:avLst/>
        </a:prstGeom>
      </xdr:spPr>
    </xdr:pic>
    <xdr:clientData/>
  </xdr:twoCellAnchor>
  <xdr:twoCellAnchor editAs="oneCell">
    <xdr:from>
      <xdr:col>13</xdr:col>
      <xdr:colOff>9525</xdr:colOff>
      <xdr:row>2</xdr:row>
      <xdr:rowOff>9525</xdr:rowOff>
    </xdr:from>
    <xdr:to>
      <xdr:col>13</xdr:col>
      <xdr:colOff>732790</xdr:colOff>
      <xdr:row>2</xdr:row>
      <xdr:rowOff>685165</xdr:rowOff>
    </xdr:to>
    <xdr:pic>
      <xdr:nvPicPr>
        <xdr:cNvPr id="11" name="图片 10" descr="dd9549b3d51fb276c60df357c057190"/>
        <xdr:cNvPicPr>
          <a:picLocks noChangeAspect="1"/>
        </xdr:cNvPicPr>
      </xdr:nvPicPr>
      <xdr:blipFill>
        <a:blip r:embed="rId10"/>
        <a:stretch>
          <a:fillRect/>
        </a:stretch>
      </xdr:blipFill>
      <xdr:spPr>
        <a:xfrm>
          <a:off x="10345420" y="835025"/>
          <a:ext cx="723265" cy="675640"/>
        </a:xfrm>
        <a:prstGeom prst="rect">
          <a:avLst/>
        </a:prstGeom>
      </xdr:spPr>
    </xdr:pic>
    <xdr:clientData/>
  </xdr:twoCellAnchor>
  <xdr:twoCellAnchor editAs="oneCell">
    <xdr:from>
      <xdr:col>3</xdr:col>
      <xdr:colOff>8890</xdr:colOff>
      <xdr:row>14</xdr:row>
      <xdr:rowOff>9525</xdr:rowOff>
    </xdr:from>
    <xdr:to>
      <xdr:col>3</xdr:col>
      <xdr:colOff>758825</xdr:colOff>
      <xdr:row>15</xdr:row>
      <xdr:rowOff>275590</xdr:rowOff>
    </xdr:to>
    <xdr:pic>
      <xdr:nvPicPr>
        <xdr:cNvPr id="12" name="图片 11" descr="b5232d906e130de34cdca5e6ca1efb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067050" y="6969125"/>
          <a:ext cx="749935" cy="685165"/>
        </a:xfrm>
        <a:prstGeom prst="rect">
          <a:avLst/>
        </a:prstGeom>
      </xdr:spPr>
    </xdr:pic>
    <xdr:clientData/>
  </xdr:twoCellAnchor>
  <xdr:twoCellAnchor editAs="oneCell">
    <xdr:from>
      <xdr:col>4</xdr:col>
      <xdr:colOff>10160</xdr:colOff>
      <xdr:row>14</xdr:row>
      <xdr:rowOff>10160</xdr:rowOff>
    </xdr:from>
    <xdr:to>
      <xdr:col>5</xdr:col>
      <xdr:colOff>0</xdr:colOff>
      <xdr:row>15</xdr:row>
      <xdr:rowOff>257810</xdr:rowOff>
    </xdr:to>
    <xdr:pic>
      <xdr:nvPicPr>
        <xdr:cNvPr id="13" name="图片 12" descr="abf2c233b4e36d9e9425dbee350914c"/>
        <xdr:cNvPicPr>
          <a:picLocks noChangeAspect="1"/>
        </xdr:cNvPicPr>
      </xdr:nvPicPr>
      <xdr:blipFill>
        <a:blip r:embed="rId2"/>
        <a:srcRect r="2662"/>
        <a:stretch>
          <a:fillRect/>
        </a:stretch>
      </xdr:blipFill>
      <xdr:spPr>
        <a:xfrm>
          <a:off x="3896995" y="6969760"/>
          <a:ext cx="818515" cy="666750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14</xdr:row>
      <xdr:rowOff>8890</xdr:rowOff>
    </xdr:from>
    <xdr:to>
      <xdr:col>6</xdr:col>
      <xdr:colOff>2540</xdr:colOff>
      <xdr:row>15</xdr:row>
      <xdr:rowOff>277495</xdr:rowOff>
    </xdr:to>
    <xdr:pic>
      <xdr:nvPicPr>
        <xdr:cNvPr id="14" name="图片 13" descr="b0bba1bc879e09139c8abbe2318525d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715510" y="6968490"/>
          <a:ext cx="793115" cy="687705"/>
        </a:xfrm>
        <a:prstGeom prst="rect">
          <a:avLst/>
        </a:prstGeom>
      </xdr:spPr>
    </xdr:pic>
    <xdr:clientData/>
  </xdr:twoCellAnchor>
  <xdr:twoCellAnchor editAs="oneCell">
    <xdr:from>
      <xdr:col>6</xdr:col>
      <xdr:colOff>10160</xdr:colOff>
      <xdr:row>14</xdr:row>
      <xdr:rowOff>9525</xdr:rowOff>
    </xdr:from>
    <xdr:to>
      <xdr:col>6</xdr:col>
      <xdr:colOff>723900</xdr:colOff>
      <xdr:row>15</xdr:row>
      <xdr:rowOff>266065</xdr:rowOff>
    </xdr:to>
    <xdr:pic>
      <xdr:nvPicPr>
        <xdr:cNvPr id="15" name="图片 14" descr="cf8cc50a3e17f489e55aaffa55f206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5516245" y="6969125"/>
          <a:ext cx="713740" cy="675640"/>
        </a:xfrm>
        <a:prstGeom prst="rect">
          <a:avLst/>
        </a:prstGeom>
      </xdr:spPr>
    </xdr:pic>
    <xdr:clientData/>
  </xdr:twoCellAnchor>
  <xdr:twoCellAnchor editAs="oneCell">
    <xdr:from>
      <xdr:col>7</xdr:col>
      <xdr:colOff>8890</xdr:colOff>
      <xdr:row>14</xdr:row>
      <xdr:rowOff>9525</xdr:rowOff>
    </xdr:from>
    <xdr:to>
      <xdr:col>7</xdr:col>
      <xdr:colOff>723900</xdr:colOff>
      <xdr:row>15</xdr:row>
      <xdr:rowOff>269875</xdr:rowOff>
    </xdr:to>
    <xdr:pic>
      <xdr:nvPicPr>
        <xdr:cNvPr id="16" name="图片 15" descr="925334d47a149f55b1c4d48d0d36ee0"/>
        <xdr:cNvPicPr>
          <a:picLocks noChangeAspect="1"/>
        </xdr:cNvPicPr>
      </xdr:nvPicPr>
      <xdr:blipFill>
        <a:blip r:embed="rId5"/>
        <a:srcRect r="1016"/>
        <a:stretch>
          <a:fillRect/>
        </a:stretch>
      </xdr:blipFill>
      <xdr:spPr>
        <a:xfrm>
          <a:off x="6305550" y="6969125"/>
          <a:ext cx="715010" cy="679450"/>
        </a:xfrm>
        <a:prstGeom prst="rect">
          <a:avLst/>
        </a:prstGeom>
      </xdr:spPr>
    </xdr:pic>
    <xdr:clientData/>
  </xdr:twoCellAnchor>
  <xdr:twoCellAnchor editAs="oneCell">
    <xdr:from>
      <xdr:col>8</xdr:col>
      <xdr:colOff>10160</xdr:colOff>
      <xdr:row>14</xdr:row>
      <xdr:rowOff>19050</xdr:rowOff>
    </xdr:from>
    <xdr:to>
      <xdr:col>9</xdr:col>
      <xdr:colOff>156845</xdr:colOff>
      <xdr:row>15</xdr:row>
      <xdr:rowOff>275590</xdr:rowOff>
    </xdr:to>
    <xdr:pic>
      <xdr:nvPicPr>
        <xdr:cNvPr id="17" name="图片 16" descr="a480abee924045fe8e465bcada8ada7"/>
        <xdr:cNvPicPr>
          <a:picLocks noChangeAspect="1"/>
        </xdr:cNvPicPr>
      </xdr:nvPicPr>
      <xdr:blipFill>
        <a:blip r:embed="rId6"/>
        <a:srcRect b="819"/>
        <a:stretch>
          <a:fillRect/>
        </a:stretch>
      </xdr:blipFill>
      <xdr:spPr>
        <a:xfrm>
          <a:off x="7097395" y="6978650"/>
          <a:ext cx="832485" cy="675640"/>
        </a:xfrm>
        <a:prstGeom prst="rect">
          <a:avLst/>
        </a:prstGeom>
      </xdr:spPr>
    </xdr:pic>
    <xdr:clientData/>
  </xdr:twoCellAnchor>
  <xdr:twoCellAnchor editAs="oneCell">
    <xdr:from>
      <xdr:col>10</xdr:col>
      <xdr:colOff>10160</xdr:colOff>
      <xdr:row>14</xdr:row>
      <xdr:rowOff>9525</xdr:rowOff>
    </xdr:from>
    <xdr:to>
      <xdr:col>10</xdr:col>
      <xdr:colOff>723900</xdr:colOff>
      <xdr:row>15</xdr:row>
      <xdr:rowOff>266065</xdr:rowOff>
    </xdr:to>
    <xdr:pic>
      <xdr:nvPicPr>
        <xdr:cNvPr id="18" name="图片 17" descr="7682bcfa2c721cf4f17eda0ea91f5e8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7955280" y="6969125"/>
          <a:ext cx="713740" cy="675640"/>
        </a:xfrm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14</xdr:row>
      <xdr:rowOff>9525</xdr:rowOff>
    </xdr:from>
    <xdr:to>
      <xdr:col>12</xdr:col>
      <xdr:colOff>8255</xdr:colOff>
      <xdr:row>15</xdr:row>
      <xdr:rowOff>271145</xdr:rowOff>
    </xdr:to>
    <xdr:pic>
      <xdr:nvPicPr>
        <xdr:cNvPr id="19" name="图片 18" descr="e140884c9cb0b00f3b85ca3e952408e"/>
        <xdr:cNvPicPr>
          <a:picLocks noChangeAspect="1"/>
        </xdr:cNvPicPr>
      </xdr:nvPicPr>
      <xdr:blipFill>
        <a:blip r:embed="rId8"/>
        <a:srcRect r="-629"/>
        <a:stretch>
          <a:fillRect/>
        </a:stretch>
      </xdr:blipFill>
      <xdr:spPr>
        <a:xfrm>
          <a:off x="8735695" y="6969125"/>
          <a:ext cx="846455" cy="680720"/>
        </a:xfrm>
        <a:prstGeom prst="rect">
          <a:avLst/>
        </a:prstGeom>
      </xdr:spPr>
    </xdr:pic>
    <xdr:clientData/>
  </xdr:twoCellAnchor>
  <xdr:twoCellAnchor editAs="oneCell">
    <xdr:from>
      <xdr:col>12</xdr:col>
      <xdr:colOff>8890</xdr:colOff>
      <xdr:row>14</xdr:row>
      <xdr:rowOff>9525</xdr:rowOff>
    </xdr:from>
    <xdr:to>
      <xdr:col>12</xdr:col>
      <xdr:colOff>697865</xdr:colOff>
      <xdr:row>15</xdr:row>
      <xdr:rowOff>276225</xdr:rowOff>
    </xdr:to>
    <xdr:pic>
      <xdr:nvPicPr>
        <xdr:cNvPr id="20" name="图片 19" descr="91d13209e5ecdf567e4965263ca29aa"/>
        <xdr:cNvPicPr>
          <a:picLocks noChangeAspect="1"/>
        </xdr:cNvPicPr>
      </xdr:nvPicPr>
      <xdr:blipFill>
        <a:blip r:embed="rId9"/>
        <a:srcRect t="1449"/>
        <a:stretch>
          <a:fillRect/>
        </a:stretch>
      </xdr:blipFill>
      <xdr:spPr>
        <a:xfrm>
          <a:off x="9582785" y="6969125"/>
          <a:ext cx="688975" cy="685800"/>
        </a:xfrm>
        <a:prstGeom prst="rect">
          <a:avLst/>
        </a:prstGeom>
      </xdr:spPr>
    </xdr:pic>
    <xdr:clientData/>
  </xdr:twoCellAnchor>
  <xdr:twoCellAnchor editAs="oneCell">
    <xdr:from>
      <xdr:col>13</xdr:col>
      <xdr:colOff>9525</xdr:colOff>
      <xdr:row>14</xdr:row>
      <xdr:rowOff>9525</xdr:rowOff>
    </xdr:from>
    <xdr:to>
      <xdr:col>13</xdr:col>
      <xdr:colOff>732790</xdr:colOff>
      <xdr:row>15</xdr:row>
      <xdr:rowOff>274955</xdr:rowOff>
    </xdr:to>
    <xdr:pic>
      <xdr:nvPicPr>
        <xdr:cNvPr id="21" name="图片 20" descr="dd9549b3d51fb276c60df357c057190"/>
        <xdr:cNvPicPr>
          <a:picLocks noChangeAspect="1"/>
        </xdr:cNvPicPr>
      </xdr:nvPicPr>
      <xdr:blipFill>
        <a:blip r:embed="rId10"/>
        <a:stretch>
          <a:fillRect/>
        </a:stretch>
      </xdr:blipFill>
      <xdr:spPr>
        <a:xfrm>
          <a:off x="10345420" y="6969125"/>
          <a:ext cx="723265" cy="68453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8890</xdr:colOff>
      <xdr:row>2</xdr:row>
      <xdr:rowOff>9525</xdr:rowOff>
    </xdr:from>
    <xdr:to>
      <xdr:col>3</xdr:col>
      <xdr:colOff>758825</xdr:colOff>
      <xdr:row>3</xdr:row>
      <xdr:rowOff>275590</xdr:rowOff>
    </xdr:to>
    <xdr:pic>
      <xdr:nvPicPr>
        <xdr:cNvPr id="2" name="图片 1" descr="b5232d906e130de34cdca5e6ca1efb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066290" y="873125"/>
          <a:ext cx="749935" cy="685165"/>
        </a:xfrm>
        <a:prstGeom prst="rect">
          <a:avLst/>
        </a:prstGeom>
      </xdr:spPr>
    </xdr:pic>
    <xdr:clientData/>
  </xdr:twoCellAnchor>
  <xdr:twoCellAnchor editAs="oneCell">
    <xdr:from>
      <xdr:col>4</xdr:col>
      <xdr:colOff>10160</xdr:colOff>
      <xdr:row>2</xdr:row>
      <xdr:rowOff>10160</xdr:rowOff>
    </xdr:from>
    <xdr:to>
      <xdr:col>5</xdr:col>
      <xdr:colOff>0</xdr:colOff>
      <xdr:row>3</xdr:row>
      <xdr:rowOff>257810</xdr:rowOff>
    </xdr:to>
    <xdr:pic>
      <xdr:nvPicPr>
        <xdr:cNvPr id="3" name="图片 2" descr="abf2c233b4e36d9e9425dbee350914c"/>
        <xdr:cNvPicPr>
          <a:picLocks noChangeAspect="1"/>
        </xdr:cNvPicPr>
      </xdr:nvPicPr>
      <xdr:blipFill>
        <a:blip r:embed="rId2"/>
        <a:srcRect r="2662"/>
        <a:stretch>
          <a:fillRect/>
        </a:stretch>
      </xdr:blipFill>
      <xdr:spPr>
        <a:xfrm>
          <a:off x="2896235" y="873760"/>
          <a:ext cx="818515" cy="666750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2</xdr:row>
      <xdr:rowOff>8890</xdr:rowOff>
    </xdr:from>
    <xdr:to>
      <xdr:col>5</xdr:col>
      <xdr:colOff>741680</xdr:colOff>
      <xdr:row>3</xdr:row>
      <xdr:rowOff>277495</xdr:rowOff>
    </xdr:to>
    <xdr:pic>
      <xdr:nvPicPr>
        <xdr:cNvPr id="4" name="图片 3" descr="b0bba1bc879e09139c8abbe2318525d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3714750" y="872490"/>
          <a:ext cx="741680" cy="687705"/>
        </a:xfrm>
        <a:prstGeom prst="rect">
          <a:avLst/>
        </a:prstGeom>
      </xdr:spPr>
    </xdr:pic>
    <xdr:clientData/>
  </xdr:twoCellAnchor>
  <xdr:twoCellAnchor editAs="oneCell">
    <xdr:from>
      <xdr:col>6</xdr:col>
      <xdr:colOff>10160</xdr:colOff>
      <xdr:row>2</xdr:row>
      <xdr:rowOff>9525</xdr:rowOff>
    </xdr:from>
    <xdr:to>
      <xdr:col>6</xdr:col>
      <xdr:colOff>741680</xdr:colOff>
      <xdr:row>3</xdr:row>
      <xdr:rowOff>266065</xdr:rowOff>
    </xdr:to>
    <xdr:pic>
      <xdr:nvPicPr>
        <xdr:cNvPr id="5" name="图片 4" descr="cf8cc50a3e17f489e55aaffa55f206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4534535" y="873125"/>
          <a:ext cx="731520" cy="675640"/>
        </a:xfrm>
        <a:prstGeom prst="rect">
          <a:avLst/>
        </a:prstGeom>
      </xdr:spPr>
    </xdr:pic>
    <xdr:clientData/>
  </xdr:twoCellAnchor>
  <xdr:twoCellAnchor editAs="oneCell">
    <xdr:from>
      <xdr:col>7</xdr:col>
      <xdr:colOff>8890</xdr:colOff>
      <xdr:row>2</xdr:row>
      <xdr:rowOff>9525</xdr:rowOff>
    </xdr:from>
    <xdr:to>
      <xdr:col>8</xdr:col>
      <xdr:colOff>0</xdr:colOff>
      <xdr:row>3</xdr:row>
      <xdr:rowOff>269875</xdr:rowOff>
    </xdr:to>
    <xdr:pic>
      <xdr:nvPicPr>
        <xdr:cNvPr id="6" name="图片 5" descr="925334d47a149f55b1c4d48d0d36ee0"/>
        <xdr:cNvPicPr>
          <a:picLocks noChangeAspect="1"/>
        </xdr:cNvPicPr>
      </xdr:nvPicPr>
      <xdr:blipFill>
        <a:blip r:embed="rId5"/>
        <a:srcRect r="1016"/>
        <a:stretch>
          <a:fillRect/>
        </a:stretch>
      </xdr:blipFill>
      <xdr:spPr>
        <a:xfrm>
          <a:off x="5342890" y="873125"/>
          <a:ext cx="772795" cy="679450"/>
        </a:xfrm>
        <a:prstGeom prst="rect">
          <a:avLst/>
        </a:prstGeom>
      </xdr:spPr>
    </xdr:pic>
    <xdr:clientData/>
  </xdr:twoCellAnchor>
  <xdr:twoCellAnchor editAs="oneCell">
    <xdr:from>
      <xdr:col>8</xdr:col>
      <xdr:colOff>10160</xdr:colOff>
      <xdr:row>2</xdr:row>
      <xdr:rowOff>19050</xdr:rowOff>
    </xdr:from>
    <xdr:to>
      <xdr:col>8</xdr:col>
      <xdr:colOff>785495</xdr:colOff>
      <xdr:row>3</xdr:row>
      <xdr:rowOff>275590</xdr:rowOff>
    </xdr:to>
    <xdr:pic>
      <xdr:nvPicPr>
        <xdr:cNvPr id="7" name="图片 6" descr="a480abee924045fe8e465bcada8ada7"/>
        <xdr:cNvPicPr>
          <a:picLocks noChangeAspect="1"/>
        </xdr:cNvPicPr>
      </xdr:nvPicPr>
      <xdr:blipFill>
        <a:blip r:embed="rId6"/>
        <a:srcRect b="819"/>
        <a:stretch>
          <a:fillRect/>
        </a:stretch>
      </xdr:blipFill>
      <xdr:spPr>
        <a:xfrm>
          <a:off x="6125845" y="882650"/>
          <a:ext cx="775335" cy="675640"/>
        </a:xfrm>
        <a:prstGeom prst="rect">
          <a:avLst/>
        </a:prstGeom>
      </xdr:spPr>
    </xdr:pic>
    <xdr:clientData/>
  </xdr:twoCellAnchor>
  <xdr:twoCellAnchor editAs="oneCell">
    <xdr:from>
      <xdr:col>9</xdr:col>
      <xdr:colOff>10160</xdr:colOff>
      <xdr:row>2</xdr:row>
      <xdr:rowOff>9525</xdr:rowOff>
    </xdr:from>
    <xdr:to>
      <xdr:col>9</xdr:col>
      <xdr:colOff>723900</xdr:colOff>
      <xdr:row>3</xdr:row>
      <xdr:rowOff>266065</xdr:rowOff>
    </xdr:to>
    <xdr:pic>
      <xdr:nvPicPr>
        <xdr:cNvPr id="8" name="图片 7" descr="7682bcfa2c721cf4f17eda0ea91f5e8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6983730" y="873125"/>
          <a:ext cx="713740" cy="675640"/>
        </a:xfrm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2</xdr:row>
      <xdr:rowOff>9525</xdr:rowOff>
    </xdr:from>
    <xdr:to>
      <xdr:col>11</xdr:col>
      <xdr:colOff>8255</xdr:colOff>
      <xdr:row>3</xdr:row>
      <xdr:rowOff>271145</xdr:rowOff>
    </xdr:to>
    <xdr:pic>
      <xdr:nvPicPr>
        <xdr:cNvPr id="9" name="图片 8" descr="e140884c9cb0b00f3b85ca3e952408e"/>
        <xdr:cNvPicPr>
          <a:picLocks noChangeAspect="1"/>
        </xdr:cNvPicPr>
      </xdr:nvPicPr>
      <xdr:blipFill>
        <a:blip r:embed="rId8"/>
        <a:srcRect r="-629"/>
        <a:stretch>
          <a:fillRect/>
        </a:stretch>
      </xdr:blipFill>
      <xdr:spPr>
        <a:xfrm>
          <a:off x="7764145" y="873125"/>
          <a:ext cx="846455" cy="680720"/>
        </a:xfrm>
        <a:prstGeom prst="rect">
          <a:avLst/>
        </a:prstGeom>
      </xdr:spPr>
    </xdr:pic>
    <xdr:clientData/>
  </xdr:twoCellAnchor>
  <xdr:twoCellAnchor editAs="oneCell">
    <xdr:from>
      <xdr:col>11</xdr:col>
      <xdr:colOff>8890</xdr:colOff>
      <xdr:row>2</xdr:row>
      <xdr:rowOff>9525</xdr:rowOff>
    </xdr:from>
    <xdr:to>
      <xdr:col>11</xdr:col>
      <xdr:colOff>697865</xdr:colOff>
      <xdr:row>3</xdr:row>
      <xdr:rowOff>276225</xdr:rowOff>
    </xdr:to>
    <xdr:pic>
      <xdr:nvPicPr>
        <xdr:cNvPr id="10" name="图片 9" descr="91d13209e5ecdf567e4965263ca29aa"/>
        <xdr:cNvPicPr>
          <a:picLocks noChangeAspect="1"/>
        </xdr:cNvPicPr>
      </xdr:nvPicPr>
      <xdr:blipFill>
        <a:blip r:embed="rId9"/>
        <a:srcRect t="1449"/>
        <a:stretch>
          <a:fillRect/>
        </a:stretch>
      </xdr:blipFill>
      <xdr:spPr>
        <a:xfrm>
          <a:off x="8611235" y="873125"/>
          <a:ext cx="688975" cy="685800"/>
        </a:xfrm>
        <a:prstGeom prst="rect">
          <a:avLst/>
        </a:prstGeom>
      </xdr:spPr>
    </xdr:pic>
    <xdr:clientData/>
  </xdr:twoCellAnchor>
  <xdr:twoCellAnchor editAs="oneCell">
    <xdr:from>
      <xdr:col>12</xdr:col>
      <xdr:colOff>9525</xdr:colOff>
      <xdr:row>2</xdr:row>
      <xdr:rowOff>9525</xdr:rowOff>
    </xdr:from>
    <xdr:to>
      <xdr:col>12</xdr:col>
      <xdr:colOff>723900</xdr:colOff>
      <xdr:row>3</xdr:row>
      <xdr:rowOff>274955</xdr:rowOff>
    </xdr:to>
    <xdr:pic>
      <xdr:nvPicPr>
        <xdr:cNvPr id="11" name="图片 10" descr="dd9549b3d51fb276c60df357c057190"/>
        <xdr:cNvPicPr>
          <a:picLocks noChangeAspect="1"/>
        </xdr:cNvPicPr>
      </xdr:nvPicPr>
      <xdr:blipFill>
        <a:blip r:embed="rId10"/>
        <a:stretch>
          <a:fillRect/>
        </a:stretch>
      </xdr:blipFill>
      <xdr:spPr>
        <a:xfrm>
          <a:off x="9373870" y="873125"/>
          <a:ext cx="714375" cy="68453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H17"/>
  <sheetViews>
    <sheetView workbookViewId="0">
      <selection activeCell="G24" sqref="G24"/>
    </sheetView>
  </sheetViews>
  <sheetFormatPr defaultColWidth="9" defaultRowHeight="13.5" outlineLevelCol="7"/>
  <cols>
    <col min="1" max="1" width="6.875" style="2" customWidth="1"/>
    <col min="2" max="2" width="9.425" style="1" customWidth="1"/>
    <col min="3" max="4" width="6.875" style="1" customWidth="1"/>
    <col min="5" max="5" width="17.0166666666667" style="1" customWidth="1"/>
    <col min="6" max="6" width="12.2916666666667" style="1" customWidth="1"/>
    <col min="7" max="8" width="35.7583333333333" style="1" customWidth="1"/>
    <col min="9" max="16384" width="9" style="1"/>
  </cols>
  <sheetData>
    <row r="1" ht="47.25" spans="1:8">
      <c r="A1" s="152" t="s">
        <v>0</v>
      </c>
      <c r="B1" s="153"/>
      <c r="C1" s="153"/>
      <c r="D1" s="153"/>
      <c r="E1" s="153"/>
      <c r="F1" s="153"/>
      <c r="G1" s="153"/>
      <c r="H1" s="154"/>
    </row>
    <row r="2" ht="18.75" spans="1:8">
      <c r="A2" s="155">
        <v>45631</v>
      </c>
      <c r="B2" s="156"/>
      <c r="C2" s="156"/>
      <c r="D2" s="156"/>
      <c r="E2" s="156"/>
      <c r="F2" s="156"/>
      <c r="G2" s="156"/>
      <c r="H2" s="157"/>
    </row>
    <row r="3" s="2" customFormat="1" ht="18.75" spans="1:8">
      <c r="A3" s="158" t="s">
        <v>1</v>
      </c>
      <c r="B3" s="159" t="s">
        <v>2</v>
      </c>
      <c r="C3" s="159" t="s">
        <v>3</v>
      </c>
      <c r="D3" s="159" t="s">
        <v>4</v>
      </c>
      <c r="E3" s="159" t="s">
        <v>5</v>
      </c>
      <c r="F3" s="159" t="s">
        <v>6</v>
      </c>
      <c r="G3" s="160" t="s">
        <v>7</v>
      </c>
      <c r="H3" s="161" t="s">
        <v>8</v>
      </c>
    </row>
    <row r="4" ht="18.75" spans="1:8">
      <c r="A4" s="158">
        <v>1</v>
      </c>
      <c r="B4" s="159" t="s">
        <v>9</v>
      </c>
      <c r="C4" s="159" t="s">
        <v>10</v>
      </c>
      <c r="D4" s="159">
        <v>38</v>
      </c>
      <c r="E4" s="159">
        <v>13729659552</v>
      </c>
      <c r="F4" s="159"/>
      <c r="G4" s="159"/>
      <c r="H4" s="162"/>
    </row>
    <row r="5" ht="18.75" spans="1:8">
      <c r="A5" s="158">
        <v>2</v>
      </c>
      <c r="B5" s="159" t="s">
        <v>11</v>
      </c>
      <c r="C5" s="159" t="s">
        <v>12</v>
      </c>
      <c r="D5" s="159">
        <v>30</v>
      </c>
      <c r="E5" s="159">
        <v>19250675337</v>
      </c>
      <c r="F5" s="159"/>
      <c r="G5" s="159"/>
      <c r="H5" s="162"/>
    </row>
    <row r="6" ht="18.75" spans="1:8">
      <c r="A6" s="158">
        <v>3</v>
      </c>
      <c r="B6" s="159" t="s">
        <v>13</v>
      </c>
      <c r="C6" s="159" t="s">
        <v>10</v>
      </c>
      <c r="D6" s="159">
        <v>37</v>
      </c>
      <c r="E6" s="159">
        <v>15807651125</v>
      </c>
      <c r="F6" s="159"/>
      <c r="G6" s="159"/>
      <c r="H6" s="162"/>
    </row>
    <row r="7" ht="18.75" spans="1:8">
      <c r="A7" s="158">
        <v>4</v>
      </c>
      <c r="B7" s="159" t="s">
        <v>14</v>
      </c>
      <c r="C7" s="159" t="s">
        <v>12</v>
      </c>
      <c r="D7" s="159">
        <v>44</v>
      </c>
      <c r="E7" s="159">
        <v>13927631943</v>
      </c>
      <c r="F7" s="159"/>
      <c r="G7" s="159"/>
      <c r="H7" s="162"/>
    </row>
    <row r="8" ht="18.75" spans="1:8">
      <c r="A8" s="158">
        <v>5</v>
      </c>
      <c r="B8" s="159" t="s">
        <v>15</v>
      </c>
      <c r="C8" s="159" t="s">
        <v>12</v>
      </c>
      <c r="D8" s="159">
        <v>44</v>
      </c>
      <c r="E8" s="159">
        <v>13729624666</v>
      </c>
      <c r="F8" s="159"/>
      <c r="G8" s="159"/>
      <c r="H8" s="162"/>
    </row>
    <row r="9" ht="18.75" spans="1:8">
      <c r="A9" s="158">
        <v>6</v>
      </c>
      <c r="B9" s="159" t="s">
        <v>16</v>
      </c>
      <c r="C9" s="159" t="s">
        <v>10</v>
      </c>
      <c r="D9" s="159">
        <v>36</v>
      </c>
      <c r="E9" s="159">
        <v>13416526471</v>
      </c>
      <c r="F9" s="159"/>
      <c r="G9" s="159"/>
      <c r="H9" s="162"/>
    </row>
    <row r="10" ht="18.75" spans="1:8">
      <c r="A10" s="158">
        <v>7</v>
      </c>
      <c r="B10" s="159" t="s">
        <v>17</v>
      </c>
      <c r="C10" s="159" t="s">
        <v>12</v>
      </c>
      <c r="D10" s="159">
        <v>19</v>
      </c>
      <c r="E10" s="159">
        <v>19301441680</v>
      </c>
      <c r="F10" s="159"/>
      <c r="G10" s="159"/>
      <c r="H10" s="162"/>
    </row>
    <row r="11" ht="18.75" spans="1:8">
      <c r="A11" s="158">
        <v>8</v>
      </c>
      <c r="B11" s="159" t="s">
        <v>18</v>
      </c>
      <c r="C11" s="159" t="s">
        <v>12</v>
      </c>
      <c r="D11" s="159">
        <v>20</v>
      </c>
      <c r="E11" s="159">
        <v>13413521743</v>
      </c>
      <c r="F11" s="159"/>
      <c r="G11" s="159"/>
      <c r="H11" s="162"/>
    </row>
    <row r="12" ht="18.75" spans="1:8">
      <c r="A12" s="158">
        <v>9</v>
      </c>
      <c r="B12" s="159" t="s">
        <v>19</v>
      </c>
      <c r="C12" s="159" t="s">
        <v>10</v>
      </c>
      <c r="D12" s="159">
        <v>35</v>
      </c>
      <c r="E12" s="159">
        <v>13680023219</v>
      </c>
      <c r="F12" s="159"/>
      <c r="G12" s="159"/>
      <c r="H12" s="162"/>
    </row>
    <row r="13" ht="18.75" spans="1:8">
      <c r="A13" s="158">
        <v>10</v>
      </c>
      <c r="B13" s="159" t="s">
        <v>20</v>
      </c>
      <c r="C13" s="159" t="s">
        <v>12</v>
      </c>
      <c r="D13" s="159">
        <v>36</v>
      </c>
      <c r="E13" s="159">
        <v>13922602454</v>
      </c>
      <c r="F13" s="159"/>
      <c r="G13" s="159"/>
      <c r="H13" s="162"/>
    </row>
    <row r="14" ht="18.75" spans="1:8">
      <c r="A14" s="158">
        <v>11</v>
      </c>
      <c r="B14" s="159" t="s">
        <v>21</v>
      </c>
      <c r="C14" s="159" t="s">
        <v>10</v>
      </c>
      <c r="D14" s="159">
        <v>34</v>
      </c>
      <c r="E14" s="159">
        <v>15816205984</v>
      </c>
      <c r="F14" s="159"/>
      <c r="G14" s="159"/>
      <c r="H14" s="162"/>
    </row>
    <row r="15" ht="18.75" spans="1:8">
      <c r="A15" s="158">
        <v>12</v>
      </c>
      <c r="B15" s="159" t="s">
        <v>22</v>
      </c>
      <c r="C15" s="159" t="s">
        <v>12</v>
      </c>
      <c r="D15" s="159">
        <v>33</v>
      </c>
      <c r="E15" s="159">
        <v>15920484692</v>
      </c>
      <c r="F15" s="159"/>
      <c r="G15" s="159"/>
      <c r="H15" s="162"/>
    </row>
    <row r="16" ht="19.5" spans="1:8">
      <c r="A16" s="163">
        <v>13</v>
      </c>
      <c r="B16" s="164"/>
      <c r="C16" s="164"/>
      <c r="D16" s="164"/>
      <c r="E16" s="164"/>
      <c r="F16" s="164"/>
      <c r="G16" s="164"/>
      <c r="H16" s="165"/>
    </row>
    <row r="17" ht="14.25"/>
  </sheetData>
  <mergeCells count="2">
    <mergeCell ref="A1:H1"/>
    <mergeCell ref="A2:H2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cols>
    <col min="1" max="16384" width="9" style="1"/>
  </cols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J17"/>
  <sheetViews>
    <sheetView workbookViewId="0">
      <selection activeCell="G7" sqref="G7"/>
    </sheetView>
  </sheetViews>
  <sheetFormatPr defaultColWidth="9.81666666666667" defaultRowHeight="13.5"/>
  <cols>
    <col min="1" max="1" width="6.54166666666667" style="3" customWidth="1"/>
    <col min="2" max="2" width="33.9583333333333" style="1" customWidth="1"/>
    <col min="3" max="3" width="6.81666666666667" style="1" customWidth="1"/>
    <col min="4" max="4" width="7.5" style="1" customWidth="1"/>
    <col min="5" max="5" width="11.1833333333333" style="104" customWidth="1"/>
    <col min="6" max="6" width="12.1333333333333" style="105" customWidth="1"/>
    <col min="7" max="7" width="15.4083333333333" style="106" customWidth="1"/>
    <col min="8" max="9" width="9.81666666666667" style="1"/>
    <col min="10" max="10" width="45.5416666666667" style="1" customWidth="1"/>
    <col min="11" max="16384" width="9.81666666666667" style="1"/>
  </cols>
  <sheetData>
    <row r="1" ht="25.35" customHeight="1" spans="1:9">
      <c r="A1" s="107" t="s">
        <v>23</v>
      </c>
      <c r="B1" s="107"/>
      <c r="C1" s="107"/>
      <c r="D1" s="107"/>
      <c r="E1" s="107"/>
      <c r="F1" s="107"/>
      <c r="G1" s="107"/>
      <c r="H1" s="3"/>
      <c r="I1" s="3"/>
    </row>
    <row r="2" ht="18.95" customHeight="1" spans="1:9">
      <c r="A2" s="108"/>
      <c r="B2" s="108"/>
      <c r="C2" s="108"/>
      <c r="D2" s="108"/>
      <c r="E2" s="108"/>
      <c r="F2" s="108"/>
      <c r="G2" s="108"/>
      <c r="H2" s="3"/>
      <c r="I2" s="3"/>
    </row>
    <row r="3" ht="41" customHeight="1" spans="1:7">
      <c r="A3" s="138" t="s">
        <v>24</v>
      </c>
      <c r="B3" s="138" t="s">
        <v>25</v>
      </c>
      <c r="C3" s="138" t="s">
        <v>26</v>
      </c>
      <c r="D3" s="138" t="s">
        <v>27</v>
      </c>
      <c r="E3" s="139" t="s">
        <v>28</v>
      </c>
      <c r="F3" s="140" t="s">
        <v>29</v>
      </c>
      <c r="G3" s="141" t="s">
        <v>30</v>
      </c>
    </row>
    <row r="4" ht="41" customHeight="1" spans="1:10">
      <c r="A4" s="142">
        <v>1</v>
      </c>
      <c r="B4" s="143" t="s">
        <v>31</v>
      </c>
      <c r="C4" s="144" t="s">
        <v>32</v>
      </c>
      <c r="D4" s="145">
        <v>180</v>
      </c>
      <c r="E4" s="146">
        <v>9</v>
      </c>
      <c r="F4" s="124">
        <f t="shared" ref="F4:F7" si="0">SUM(D4*E4)</f>
        <v>1620</v>
      </c>
      <c r="G4" s="147"/>
      <c r="J4" s="1" t="s">
        <v>33</v>
      </c>
    </row>
    <row r="5" ht="41" customHeight="1" spans="1:10">
      <c r="A5" s="142">
        <v>2</v>
      </c>
      <c r="B5" s="143" t="s">
        <v>34</v>
      </c>
      <c r="C5" s="144" t="s">
        <v>32</v>
      </c>
      <c r="D5" s="145">
        <v>30</v>
      </c>
      <c r="E5" s="146">
        <v>9</v>
      </c>
      <c r="F5" s="124">
        <f t="shared" si="0"/>
        <v>270</v>
      </c>
      <c r="G5" s="147"/>
      <c r="J5" s="1" t="s">
        <v>35</v>
      </c>
    </row>
    <row r="6" ht="41" customHeight="1" spans="1:7">
      <c r="A6" s="142">
        <v>3</v>
      </c>
      <c r="B6" s="143" t="s">
        <v>36</v>
      </c>
      <c r="C6" s="144" t="s">
        <v>37</v>
      </c>
      <c r="D6" s="145">
        <v>180</v>
      </c>
      <c r="E6" s="146">
        <v>15.8</v>
      </c>
      <c r="F6" s="124">
        <f t="shared" si="0"/>
        <v>2844</v>
      </c>
      <c r="G6" s="147"/>
    </row>
    <row r="7" ht="41" customHeight="1" spans="1:7">
      <c r="A7" s="142">
        <v>4</v>
      </c>
      <c r="B7" s="143" t="s">
        <v>38</v>
      </c>
      <c r="C7" s="144" t="s">
        <v>37</v>
      </c>
      <c r="D7" s="145">
        <v>180</v>
      </c>
      <c r="E7" s="146">
        <v>35</v>
      </c>
      <c r="F7" s="124">
        <f t="shared" si="0"/>
        <v>6300</v>
      </c>
      <c r="G7" s="147"/>
    </row>
    <row r="8" ht="41" customHeight="1" spans="1:7">
      <c r="A8" s="120">
        <v>5</v>
      </c>
      <c r="B8" s="119" t="s">
        <v>39</v>
      </c>
      <c r="C8" s="120" t="s">
        <v>37</v>
      </c>
      <c r="D8" s="120">
        <v>15</v>
      </c>
      <c r="E8" s="121">
        <v>35</v>
      </c>
      <c r="F8" s="121">
        <v>525</v>
      </c>
      <c r="G8" s="130"/>
    </row>
    <row r="9" ht="41" customHeight="1" spans="1:7">
      <c r="A9" s="126"/>
      <c r="B9" s="127"/>
      <c r="C9" s="128"/>
      <c r="D9" s="128"/>
      <c r="E9" s="148" t="s">
        <v>40</v>
      </c>
      <c r="F9" s="149">
        <f>SUM(F4:F8)</f>
        <v>11559</v>
      </c>
      <c r="G9" s="130"/>
    </row>
    <row r="10" ht="17.1" customHeight="1" spans="1:7">
      <c r="A10" s="131"/>
      <c r="B10" s="132"/>
      <c r="C10" s="132"/>
      <c r="D10" s="132"/>
      <c r="E10" s="133"/>
      <c r="F10" s="134"/>
      <c r="G10" s="135"/>
    </row>
    <row r="11" ht="17.1" customHeight="1" spans="1:7">
      <c r="A11" s="131"/>
      <c r="B11" s="132"/>
      <c r="C11" s="132"/>
      <c r="D11" s="131"/>
      <c r="E11" s="150" t="s">
        <v>41</v>
      </c>
      <c r="F11" s="150"/>
      <c r="G11" s="150"/>
    </row>
    <row r="12" ht="17.1" customHeight="1" spans="1:7">
      <c r="A12" s="131"/>
      <c r="B12" s="132"/>
      <c r="C12" s="132"/>
      <c r="D12" s="131"/>
      <c r="E12" s="151" t="s">
        <v>42</v>
      </c>
      <c r="F12" s="151"/>
      <c r="G12" s="151"/>
    </row>
    <row r="13" ht="17.1" customHeight="1" spans="1:7">
      <c r="A13" s="131"/>
      <c r="B13" s="132"/>
      <c r="C13" s="132"/>
      <c r="D13" s="132"/>
      <c r="E13" s="133"/>
      <c r="F13" s="134"/>
      <c r="G13" s="135"/>
    </row>
    <row r="14" ht="17.1" customHeight="1" spans="1:7">
      <c r="A14" s="131"/>
      <c r="B14" s="132"/>
      <c r="C14" s="132"/>
      <c r="D14" s="132"/>
      <c r="E14" s="133"/>
      <c r="F14" s="134"/>
      <c r="G14" s="135"/>
    </row>
    <row r="15" ht="17.1" customHeight="1" spans="1:7">
      <c r="A15" s="131"/>
      <c r="B15" s="132"/>
      <c r="C15" s="132"/>
      <c r="D15" s="132"/>
      <c r="E15" s="133"/>
      <c r="F15" s="134"/>
      <c r="G15" s="135"/>
    </row>
    <row r="16" ht="17.1" customHeight="1" spans="1:7">
      <c r="A16" s="131"/>
      <c r="B16" s="132"/>
      <c r="C16" s="132"/>
      <c r="D16" s="132"/>
      <c r="E16" s="133"/>
      <c r="F16" s="134"/>
      <c r="G16" s="135"/>
    </row>
    <row r="17" ht="17.1" customHeight="1" spans="1:7">
      <c r="A17" s="131"/>
      <c r="B17" s="132"/>
      <c r="C17" s="132"/>
      <c r="D17" s="132"/>
      <c r="E17" s="133"/>
      <c r="F17" s="134"/>
      <c r="G17" s="135"/>
    </row>
  </sheetData>
  <mergeCells count="3">
    <mergeCell ref="E11:G11"/>
    <mergeCell ref="E12:G12"/>
    <mergeCell ref="A1:G2"/>
  </mergeCells>
  <pageMargins left="0.699305555555556" right="0.675" top="0.9625" bottom="0.75" header="0.504166666666667" footer="0.3"/>
  <pageSetup paperSize="9" orientation="portrait"/>
  <headerFooter>
    <oddHeader>&amp;L&amp;G&amp;R&amp;"宋体,常规"&amp;9&amp;K00-020
清远市正点广告有限公司  </oddHeader>
  </headerFooter>
  <legacyDrawingHF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5"/>
  <dimension ref="A1:I15"/>
  <sheetViews>
    <sheetView workbookViewId="0">
      <selection activeCell="G14" sqref="G14"/>
    </sheetView>
  </sheetViews>
  <sheetFormatPr defaultColWidth="9.81666666666667" defaultRowHeight="13.5"/>
  <cols>
    <col min="1" max="1" width="6.54166666666667" style="3" customWidth="1"/>
    <col min="2" max="2" width="33.9666666666667" style="1" customWidth="1"/>
    <col min="3" max="3" width="6.81666666666667" style="1" customWidth="1"/>
    <col min="4" max="4" width="7.50833333333333" style="1" customWidth="1"/>
    <col min="5" max="5" width="11.725" style="104" customWidth="1"/>
    <col min="6" max="6" width="11.1833333333333" style="105" customWidth="1"/>
    <col min="7" max="7" width="15" style="106" customWidth="1"/>
    <col min="8" max="16384" width="9.81666666666667" style="1"/>
  </cols>
  <sheetData>
    <row r="1" ht="25.35" customHeight="1" spans="1:9">
      <c r="A1" s="107" t="s">
        <v>43</v>
      </c>
      <c r="B1" s="107"/>
      <c r="C1" s="107"/>
      <c r="D1" s="107"/>
      <c r="E1" s="107"/>
      <c r="F1" s="107"/>
      <c r="G1" s="107"/>
      <c r="H1" s="3"/>
      <c r="I1" s="3"/>
    </row>
    <row r="2" ht="18.95" customHeight="1" spans="1:9">
      <c r="A2" s="108"/>
      <c r="B2" s="108"/>
      <c r="C2" s="108"/>
      <c r="D2" s="108"/>
      <c r="E2" s="108"/>
      <c r="F2" s="108"/>
      <c r="G2" s="108"/>
      <c r="H2" s="3"/>
      <c r="I2" s="3"/>
    </row>
    <row r="3" ht="26.65" customHeight="1" spans="1:7">
      <c r="A3" s="109" t="s">
        <v>24</v>
      </c>
      <c r="B3" s="109" t="s">
        <v>25</v>
      </c>
      <c r="C3" s="109" t="s">
        <v>26</v>
      </c>
      <c r="D3" s="109" t="s">
        <v>27</v>
      </c>
      <c r="E3" s="110" t="s">
        <v>28</v>
      </c>
      <c r="F3" s="111" t="s">
        <v>29</v>
      </c>
      <c r="G3" s="112" t="s">
        <v>44</v>
      </c>
    </row>
    <row r="4" s="1" customFormat="1" ht="18.6" customHeight="1" spans="1:7">
      <c r="A4" s="113">
        <v>1</v>
      </c>
      <c r="B4" s="114" t="s">
        <v>45</v>
      </c>
      <c r="C4" s="115" t="s">
        <v>46</v>
      </c>
      <c r="D4" s="115">
        <v>1</v>
      </c>
      <c r="E4" s="116">
        <v>750</v>
      </c>
      <c r="F4" s="117">
        <v>750</v>
      </c>
      <c r="G4" s="118" t="s">
        <v>47</v>
      </c>
    </row>
    <row r="5" s="1" customFormat="1" ht="21" customHeight="1" spans="1:7">
      <c r="A5" s="113">
        <v>2</v>
      </c>
      <c r="B5" s="119" t="s">
        <v>48</v>
      </c>
      <c r="C5" s="120" t="s">
        <v>49</v>
      </c>
      <c r="D5" s="120">
        <v>2</v>
      </c>
      <c r="E5" s="121">
        <v>120</v>
      </c>
      <c r="F5" s="122">
        <f>SUM(D5*E5)</f>
        <v>240</v>
      </c>
      <c r="G5" s="123" t="s">
        <v>47</v>
      </c>
    </row>
    <row r="6" ht="18.6" customHeight="1" spans="1:7">
      <c r="A6" s="120"/>
      <c r="B6" s="119"/>
      <c r="C6" s="120"/>
      <c r="D6" s="120"/>
      <c r="E6" s="124"/>
      <c r="F6" s="125"/>
      <c r="G6" s="123"/>
    </row>
    <row r="7" ht="18.6" customHeight="1" spans="1:7">
      <c r="A7" s="126"/>
      <c r="B7" s="127"/>
      <c r="C7" s="128"/>
      <c r="D7" s="128"/>
      <c r="E7" s="124" t="s">
        <v>40</v>
      </c>
      <c r="F7" s="129">
        <f>SUM(F4:F6)</f>
        <v>990</v>
      </c>
      <c r="G7" s="130"/>
    </row>
    <row r="8" ht="17.1" customHeight="1" spans="1:7">
      <c r="A8" s="131"/>
      <c r="B8" s="132"/>
      <c r="C8" s="132"/>
      <c r="D8" s="132"/>
      <c r="E8" s="133"/>
      <c r="F8" s="134"/>
      <c r="G8" s="135"/>
    </row>
    <row r="9" ht="17.1" customHeight="1" spans="1:7">
      <c r="A9" s="131"/>
      <c r="B9" s="132"/>
      <c r="C9" s="132"/>
      <c r="D9" s="131"/>
      <c r="E9" s="136" t="s">
        <v>50</v>
      </c>
      <c r="F9" s="136"/>
      <c r="G9" s="136"/>
    </row>
    <row r="10" ht="17.1" customHeight="1" spans="1:7">
      <c r="A10" s="131"/>
      <c r="B10" s="132"/>
      <c r="C10" s="132"/>
      <c r="D10" s="131"/>
      <c r="E10" s="137"/>
      <c r="F10" s="137"/>
      <c r="G10" s="137"/>
    </row>
    <row r="11" ht="17.1" customHeight="1" spans="1:7">
      <c r="A11" s="131"/>
      <c r="B11" s="132"/>
      <c r="C11" s="132"/>
      <c r="D11" s="132"/>
      <c r="E11" s="133"/>
      <c r="F11" s="134"/>
      <c r="G11" s="135"/>
    </row>
    <row r="12" ht="17.1" customHeight="1" spans="1:7">
      <c r="A12" s="131"/>
      <c r="B12" s="132"/>
      <c r="C12" s="132"/>
      <c r="D12" s="132"/>
      <c r="E12" s="133"/>
      <c r="F12" s="134"/>
      <c r="G12" s="135"/>
    </row>
    <row r="13" ht="17.1" customHeight="1" spans="1:7">
      <c r="A13" s="131"/>
      <c r="B13" s="132"/>
      <c r="C13" s="132"/>
      <c r="D13" s="132"/>
      <c r="E13" s="133"/>
      <c r="F13" s="134"/>
      <c r="G13" s="135"/>
    </row>
    <row r="14" ht="17.1" customHeight="1" spans="1:7">
      <c r="A14" s="131"/>
      <c r="B14" s="132"/>
      <c r="C14" s="132"/>
      <c r="D14" s="132"/>
      <c r="E14" s="133"/>
      <c r="F14" s="134"/>
      <c r="G14" s="135"/>
    </row>
    <row r="15" ht="17.1" customHeight="1" spans="1:7">
      <c r="A15" s="131"/>
      <c r="B15" s="132"/>
      <c r="C15" s="132"/>
      <c r="D15" s="132"/>
      <c r="E15" s="133"/>
      <c r="F15" s="134"/>
      <c r="G15" s="135"/>
    </row>
  </sheetData>
  <mergeCells count="3">
    <mergeCell ref="E9:G9"/>
    <mergeCell ref="E10:G10"/>
    <mergeCell ref="A1:G2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6"/>
  <dimension ref="A1"/>
  <sheetViews>
    <sheetView showFormulas="1" workbookViewId="0">
      <selection activeCell="A7" sqref="A7"/>
    </sheetView>
  </sheetViews>
  <sheetFormatPr defaultColWidth="9.81666666666667" defaultRowHeight="14.25"/>
  <cols>
    <col min="1" max="16384" width="9.81666666666667" style="76"/>
  </cols>
  <sheetData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7"/>
  <dimension ref="A1:D10"/>
  <sheetViews>
    <sheetView workbookViewId="0">
      <selection activeCell="A1" sqref="A1:D1"/>
    </sheetView>
  </sheetViews>
  <sheetFormatPr defaultColWidth="9.81666666666667" defaultRowHeight="27" customHeight="1" outlineLevelCol="3"/>
  <cols>
    <col min="1" max="1" width="8.18333333333333" style="97" customWidth="1"/>
    <col min="2" max="2" width="57.5416666666667" style="98" customWidth="1"/>
    <col min="3" max="3" width="36.9583333333333" style="98" customWidth="1"/>
    <col min="4" max="4" width="35.4583333333333" style="98" customWidth="1"/>
    <col min="5" max="16384" width="9.81666666666667" style="98"/>
  </cols>
  <sheetData>
    <row r="1" ht="63" customHeight="1" spans="1:4">
      <c r="A1" s="99" t="s">
        <v>51</v>
      </c>
      <c r="B1" s="99"/>
      <c r="C1" s="99"/>
      <c r="D1" s="99"/>
    </row>
    <row r="2" ht="48" customHeight="1" spans="1:4">
      <c r="A2" s="100" t="s">
        <v>52</v>
      </c>
      <c r="B2" s="101" t="s">
        <v>53</v>
      </c>
      <c r="C2" s="101" t="s">
        <v>54</v>
      </c>
      <c r="D2" s="101" t="s">
        <v>55</v>
      </c>
    </row>
    <row r="3" ht="48" customHeight="1" spans="1:4">
      <c r="A3" s="101">
        <v>1</v>
      </c>
      <c r="B3" s="101" t="s">
        <v>56</v>
      </c>
      <c r="C3" s="101">
        <v>100</v>
      </c>
      <c r="D3" s="101">
        <v>98.5</v>
      </c>
    </row>
    <row r="4" ht="48" customHeight="1" spans="1:4">
      <c r="A4" s="101">
        <v>2</v>
      </c>
      <c r="B4" s="101" t="s">
        <v>57</v>
      </c>
      <c r="C4" s="101">
        <v>100</v>
      </c>
      <c r="D4" s="100">
        <v>92.5</v>
      </c>
    </row>
    <row r="5" ht="48" customHeight="1" spans="1:4">
      <c r="A5" s="101">
        <v>3</v>
      </c>
      <c r="B5" s="101" t="s">
        <v>58</v>
      </c>
      <c r="C5" s="100">
        <v>100</v>
      </c>
      <c r="D5" s="100">
        <v>95</v>
      </c>
    </row>
    <row r="6" ht="48" customHeight="1" spans="1:4">
      <c r="A6" s="101">
        <v>4</v>
      </c>
      <c r="B6" s="101" t="s">
        <v>59</v>
      </c>
      <c r="C6" s="100">
        <v>100</v>
      </c>
      <c r="D6" s="100">
        <v>99</v>
      </c>
    </row>
    <row r="7" ht="48" customHeight="1" spans="1:4">
      <c r="A7" s="101">
        <v>5</v>
      </c>
      <c r="B7" s="101" t="s">
        <v>60</v>
      </c>
      <c r="C7" s="101">
        <v>100</v>
      </c>
      <c r="D7" s="101">
        <v>93</v>
      </c>
    </row>
    <row r="8" ht="48" customHeight="1" spans="1:4">
      <c r="A8" s="101">
        <v>6</v>
      </c>
      <c r="B8" s="100" t="s">
        <v>61</v>
      </c>
      <c r="C8" s="100">
        <v>100</v>
      </c>
      <c r="D8" s="100">
        <v>100</v>
      </c>
    </row>
    <row r="9" ht="48" customHeight="1" spans="1:4">
      <c r="A9" s="102"/>
      <c r="B9" s="100" t="s">
        <v>62</v>
      </c>
      <c r="C9" s="100">
        <v>600</v>
      </c>
      <c r="D9" s="100">
        <f>SUM(D3:D8)</f>
        <v>578</v>
      </c>
    </row>
    <row r="10" ht="61" customHeight="1" spans="4:4">
      <c r="D10" s="103" t="s">
        <v>63</v>
      </c>
    </row>
  </sheetData>
  <mergeCells count="1">
    <mergeCell ref="A1:D1"/>
  </mergeCells>
  <printOptions horizontalCentered="1"/>
  <pageMargins left="0.708333333333333" right="0.708333333333333" top="0.865972222222222" bottom="0.865972222222222" header="0.314583333333333" footer="0.314583333333333"/>
  <pageSetup paperSize="9" scale="87" orientation="landscape" horizontalDpi="600"/>
  <headerFooter differentFirst="1">
    <oddFooter>&amp;C第 &amp;P 页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8"/>
  <dimension ref="A1:H73"/>
  <sheetViews>
    <sheetView view="pageBreakPreview" zoomScaleNormal="100" workbookViewId="0">
      <selection activeCell="G10" sqref="G10"/>
    </sheetView>
  </sheetViews>
  <sheetFormatPr defaultColWidth="9.81666666666667" defaultRowHeight="14.25" outlineLevelCol="7"/>
  <cols>
    <col min="1" max="1" width="6.68333333333333" style="81" customWidth="1"/>
    <col min="2" max="2" width="6.275" style="82" customWidth="1"/>
    <col min="3" max="3" width="38.8666666666667" style="81" customWidth="1"/>
    <col min="4" max="4" width="5.86666666666667" style="82" customWidth="1"/>
    <col min="5" max="5" width="38.8666666666667" style="81" customWidth="1"/>
    <col min="6" max="6" width="8.18333333333333" style="81" customWidth="1"/>
    <col min="7" max="7" width="35.5916666666667" style="81" customWidth="1"/>
    <col min="8" max="8" width="9.81666666666667" style="81"/>
    <col min="9" max="16384" width="9.81666666666667" style="79"/>
  </cols>
  <sheetData>
    <row r="1" s="77" customFormat="1" ht="46.5" customHeight="1" spans="1:8">
      <c r="A1" s="83" t="s">
        <v>64</v>
      </c>
      <c r="B1" s="83"/>
      <c r="C1" s="83"/>
      <c r="D1" s="83"/>
      <c r="E1" s="83"/>
      <c r="F1" s="83"/>
      <c r="G1" s="83"/>
      <c r="H1" s="83"/>
    </row>
    <row r="2" s="78" customFormat="1" ht="27" customHeight="1" spans="1:8">
      <c r="A2" s="84" t="s">
        <v>65</v>
      </c>
      <c r="B2" s="85" t="s">
        <v>52</v>
      </c>
      <c r="C2" s="85" t="s">
        <v>66</v>
      </c>
      <c r="D2" s="85" t="s">
        <v>67</v>
      </c>
      <c r="E2" s="85" t="s">
        <v>68</v>
      </c>
      <c r="F2" s="85" t="s">
        <v>69</v>
      </c>
      <c r="G2" s="86" t="s">
        <v>70</v>
      </c>
      <c r="H2" s="87" t="s">
        <v>71</v>
      </c>
    </row>
    <row r="3" s="79" customFormat="1" ht="27" customHeight="1" spans="1:8">
      <c r="A3" s="85" t="s">
        <v>72</v>
      </c>
      <c r="B3" s="51">
        <v>1</v>
      </c>
      <c r="C3" s="88" t="s">
        <v>73</v>
      </c>
      <c r="D3" s="51">
        <v>10</v>
      </c>
      <c r="E3" s="51" t="s">
        <v>74</v>
      </c>
      <c r="F3" s="51">
        <v>10</v>
      </c>
      <c r="G3" s="89"/>
      <c r="H3" s="90"/>
    </row>
    <row r="4" s="79" customFormat="1" ht="30" customHeight="1" spans="1:8">
      <c r="A4" s="85"/>
      <c r="B4" s="51">
        <v>1.1</v>
      </c>
      <c r="C4" s="88" t="s">
        <v>75</v>
      </c>
      <c r="D4" s="51">
        <v>1</v>
      </c>
      <c r="E4" s="51" t="s">
        <v>76</v>
      </c>
      <c r="F4" s="51">
        <v>1</v>
      </c>
      <c r="G4" s="91" t="s">
        <v>77</v>
      </c>
      <c r="H4" s="90"/>
    </row>
    <row r="5" s="79" customFormat="1" ht="31.5" customHeight="1" spans="1:8">
      <c r="A5" s="85"/>
      <c r="B5" s="51">
        <v>1.2</v>
      </c>
      <c r="C5" s="88" t="s">
        <v>78</v>
      </c>
      <c r="D5" s="51">
        <v>1</v>
      </c>
      <c r="E5" s="51"/>
      <c r="F5" s="51">
        <v>1</v>
      </c>
      <c r="G5" s="91" t="s">
        <v>79</v>
      </c>
      <c r="H5" s="90"/>
    </row>
    <row r="6" s="79" customFormat="1" ht="32.25" customHeight="1" spans="1:8">
      <c r="A6" s="85"/>
      <c r="B6" s="51">
        <v>1.3</v>
      </c>
      <c r="C6" s="88" t="s">
        <v>80</v>
      </c>
      <c r="D6" s="51">
        <v>1</v>
      </c>
      <c r="E6" s="51"/>
      <c r="F6" s="51">
        <v>1</v>
      </c>
      <c r="G6" s="91" t="s">
        <v>81</v>
      </c>
      <c r="H6" s="90"/>
    </row>
    <row r="7" s="79" customFormat="1" ht="33" customHeight="1" spans="1:8">
      <c r="A7" s="85"/>
      <c r="B7" s="51">
        <v>1.4</v>
      </c>
      <c r="C7" s="88" t="s">
        <v>82</v>
      </c>
      <c r="D7" s="51">
        <v>2</v>
      </c>
      <c r="E7" s="88" t="s">
        <v>83</v>
      </c>
      <c r="F7" s="51">
        <v>2</v>
      </c>
      <c r="G7" s="88" t="s">
        <v>84</v>
      </c>
      <c r="H7" s="90"/>
    </row>
    <row r="8" s="79" customFormat="1" ht="32.25" customHeight="1" spans="1:8">
      <c r="A8" s="85"/>
      <c r="B8" s="51">
        <v>1.5</v>
      </c>
      <c r="C8" s="88" t="s">
        <v>85</v>
      </c>
      <c r="D8" s="51">
        <v>1</v>
      </c>
      <c r="E8" s="88" t="s">
        <v>86</v>
      </c>
      <c r="F8" s="51">
        <v>1</v>
      </c>
      <c r="G8" s="88" t="s">
        <v>87</v>
      </c>
      <c r="H8" s="90"/>
    </row>
    <row r="9" s="79" customFormat="1" ht="24" customHeight="1" spans="1:8">
      <c r="A9" s="85"/>
      <c r="B9" s="51">
        <v>1.6</v>
      </c>
      <c r="C9" s="88" t="s">
        <v>88</v>
      </c>
      <c r="D9" s="51">
        <v>2</v>
      </c>
      <c r="E9" s="88" t="s">
        <v>89</v>
      </c>
      <c r="F9" s="51">
        <v>2</v>
      </c>
      <c r="G9" s="91" t="s">
        <v>90</v>
      </c>
      <c r="H9" s="90"/>
    </row>
    <row r="10" s="79" customFormat="1" ht="24" customHeight="1" spans="1:8">
      <c r="A10" s="85"/>
      <c r="B10" s="51">
        <v>1.7</v>
      </c>
      <c r="C10" s="88" t="s">
        <v>91</v>
      </c>
      <c r="D10" s="51">
        <v>2</v>
      </c>
      <c r="E10" s="88"/>
      <c r="F10" s="51">
        <v>2</v>
      </c>
      <c r="G10" s="91" t="s">
        <v>92</v>
      </c>
      <c r="H10" s="90"/>
    </row>
    <row r="11" s="79" customFormat="1" ht="24" customHeight="1" spans="1:8">
      <c r="A11" s="85"/>
      <c r="B11" s="51">
        <v>2</v>
      </c>
      <c r="C11" s="88" t="s">
        <v>93</v>
      </c>
      <c r="D11" s="51">
        <v>20</v>
      </c>
      <c r="E11" s="51" t="s">
        <v>94</v>
      </c>
      <c r="F11" s="51">
        <v>20</v>
      </c>
      <c r="G11" s="89"/>
      <c r="H11" s="90"/>
    </row>
    <row r="12" s="79" customFormat="1" ht="27.95" customHeight="1" spans="1:8">
      <c r="A12" s="85"/>
      <c r="B12" s="51">
        <v>2.1</v>
      </c>
      <c r="C12" s="88" t="s">
        <v>95</v>
      </c>
      <c r="D12" s="51">
        <v>2</v>
      </c>
      <c r="E12" s="88" t="s">
        <v>96</v>
      </c>
      <c r="F12" s="51">
        <v>2</v>
      </c>
      <c r="G12" s="88" t="s">
        <v>97</v>
      </c>
      <c r="H12" s="90"/>
    </row>
    <row r="13" s="79" customFormat="1" ht="33" customHeight="1" spans="1:8">
      <c r="A13" s="85"/>
      <c r="B13" s="51">
        <v>2.2</v>
      </c>
      <c r="C13" s="88" t="s">
        <v>98</v>
      </c>
      <c r="D13" s="51">
        <v>2</v>
      </c>
      <c r="E13" s="88" t="s">
        <v>99</v>
      </c>
      <c r="F13" s="51">
        <v>2</v>
      </c>
      <c r="G13" s="88" t="s">
        <v>100</v>
      </c>
      <c r="H13" s="90"/>
    </row>
    <row r="14" s="79" customFormat="1" ht="33.75" customHeight="1" spans="1:8">
      <c r="A14" s="85"/>
      <c r="B14" s="51">
        <v>2.3</v>
      </c>
      <c r="C14" s="88" t="s">
        <v>101</v>
      </c>
      <c r="D14" s="51">
        <v>2</v>
      </c>
      <c r="E14" s="88" t="s">
        <v>102</v>
      </c>
      <c r="F14" s="51">
        <v>2</v>
      </c>
      <c r="G14" s="91" t="s">
        <v>103</v>
      </c>
      <c r="H14" s="90"/>
    </row>
    <row r="15" s="79" customFormat="1" ht="33.75" customHeight="1" spans="1:8">
      <c r="A15" s="85"/>
      <c r="B15" s="51">
        <v>2.4</v>
      </c>
      <c r="C15" s="88" t="s">
        <v>104</v>
      </c>
      <c r="D15" s="51">
        <v>2</v>
      </c>
      <c r="E15" s="58" t="s">
        <v>105</v>
      </c>
      <c r="F15" s="51">
        <v>2</v>
      </c>
      <c r="G15" s="88" t="s">
        <v>106</v>
      </c>
      <c r="H15" s="90"/>
    </row>
    <row r="16" s="79" customFormat="1" ht="33.75" customHeight="1" spans="1:8">
      <c r="A16" s="85"/>
      <c r="B16" s="51">
        <v>2.5</v>
      </c>
      <c r="C16" s="88" t="s">
        <v>107</v>
      </c>
      <c r="D16" s="51">
        <v>2</v>
      </c>
      <c r="E16" s="58" t="s">
        <v>105</v>
      </c>
      <c r="F16" s="51">
        <v>2</v>
      </c>
      <c r="G16" s="88" t="s">
        <v>108</v>
      </c>
      <c r="H16" s="90"/>
    </row>
    <row r="17" s="79" customFormat="1" ht="33.75" customHeight="1" spans="1:8">
      <c r="A17" s="85"/>
      <c r="B17" s="51">
        <v>2.6</v>
      </c>
      <c r="C17" s="88" t="s">
        <v>109</v>
      </c>
      <c r="D17" s="51">
        <v>2</v>
      </c>
      <c r="E17" s="58" t="s">
        <v>105</v>
      </c>
      <c r="F17" s="51">
        <v>2</v>
      </c>
      <c r="G17" s="88" t="s">
        <v>110</v>
      </c>
      <c r="H17" s="90"/>
    </row>
    <row r="18" s="79" customFormat="1" ht="27.75" customHeight="1" spans="1:8">
      <c r="A18" s="85" t="s">
        <v>72</v>
      </c>
      <c r="B18" s="51">
        <v>2.7</v>
      </c>
      <c r="C18" s="88" t="s">
        <v>111</v>
      </c>
      <c r="D18" s="51">
        <v>2</v>
      </c>
      <c r="E18" s="88" t="s">
        <v>112</v>
      </c>
      <c r="F18" s="51">
        <v>2</v>
      </c>
      <c r="G18" s="91" t="s">
        <v>113</v>
      </c>
      <c r="H18" s="90"/>
    </row>
    <row r="19" s="79" customFormat="1" ht="30.95" customHeight="1" spans="1:8">
      <c r="A19" s="85"/>
      <c r="B19" s="51">
        <v>2.8</v>
      </c>
      <c r="C19" s="88" t="s">
        <v>114</v>
      </c>
      <c r="D19" s="51">
        <v>2</v>
      </c>
      <c r="E19" s="88" t="s">
        <v>115</v>
      </c>
      <c r="F19" s="51">
        <v>2</v>
      </c>
      <c r="G19" s="91" t="s">
        <v>103</v>
      </c>
      <c r="H19" s="90"/>
    </row>
    <row r="20" s="79" customFormat="1" ht="39" customHeight="1" spans="1:8">
      <c r="A20" s="85"/>
      <c r="B20" s="51">
        <v>2.9</v>
      </c>
      <c r="C20" s="88" t="s">
        <v>116</v>
      </c>
      <c r="D20" s="51">
        <v>2</v>
      </c>
      <c r="E20" s="88" t="s">
        <v>117</v>
      </c>
      <c r="F20" s="51">
        <v>2</v>
      </c>
      <c r="G20" s="91" t="s">
        <v>118</v>
      </c>
      <c r="H20" s="90"/>
    </row>
    <row r="21" s="79" customFormat="1" ht="32.1" customHeight="1" spans="1:8">
      <c r="A21" s="85"/>
      <c r="B21" s="92">
        <v>2.1</v>
      </c>
      <c r="C21" s="88" t="s">
        <v>119</v>
      </c>
      <c r="D21" s="51">
        <v>2</v>
      </c>
      <c r="E21" s="88" t="s">
        <v>120</v>
      </c>
      <c r="F21" s="51">
        <v>2</v>
      </c>
      <c r="G21" s="91" t="s">
        <v>121</v>
      </c>
      <c r="H21" s="90"/>
    </row>
    <row r="22" s="79" customFormat="1" ht="27" customHeight="1" spans="1:8">
      <c r="A22" s="85"/>
      <c r="B22" s="51">
        <v>3</v>
      </c>
      <c r="C22" s="88" t="s">
        <v>122</v>
      </c>
      <c r="D22" s="51">
        <v>10</v>
      </c>
      <c r="E22" s="51" t="s">
        <v>123</v>
      </c>
      <c r="F22" s="51">
        <v>10</v>
      </c>
      <c r="G22" s="89"/>
      <c r="H22" s="90"/>
    </row>
    <row r="23" s="79" customFormat="1" ht="33.95" customHeight="1" spans="1:8">
      <c r="A23" s="85"/>
      <c r="B23" s="51">
        <v>3.1</v>
      </c>
      <c r="C23" s="88" t="s">
        <v>124</v>
      </c>
      <c r="D23" s="51">
        <v>2</v>
      </c>
      <c r="E23" s="88" t="s">
        <v>125</v>
      </c>
      <c r="F23" s="51">
        <v>2</v>
      </c>
      <c r="G23" s="91" t="s">
        <v>126</v>
      </c>
      <c r="H23" s="90"/>
    </row>
    <row r="24" s="79" customFormat="1" ht="41.1" customHeight="1" spans="1:8">
      <c r="A24" s="85"/>
      <c r="B24" s="51">
        <v>3.2</v>
      </c>
      <c r="C24" s="88" t="s">
        <v>127</v>
      </c>
      <c r="D24" s="51">
        <v>2</v>
      </c>
      <c r="E24" s="88" t="s">
        <v>128</v>
      </c>
      <c r="F24" s="51">
        <v>2</v>
      </c>
      <c r="G24" s="91" t="s">
        <v>129</v>
      </c>
      <c r="H24" s="90"/>
    </row>
    <row r="25" s="79" customFormat="1" ht="39" customHeight="1" spans="1:8">
      <c r="A25" s="85"/>
      <c r="B25" s="51">
        <v>3.3</v>
      </c>
      <c r="C25" s="88" t="s">
        <v>130</v>
      </c>
      <c r="D25" s="51">
        <v>2</v>
      </c>
      <c r="E25" s="88" t="s">
        <v>131</v>
      </c>
      <c r="F25" s="51">
        <v>2</v>
      </c>
      <c r="G25" s="91" t="s">
        <v>132</v>
      </c>
      <c r="H25" s="90"/>
    </row>
    <row r="26" s="79" customFormat="1" ht="27" customHeight="1" spans="1:8">
      <c r="A26" s="85"/>
      <c r="B26" s="51">
        <v>3.4</v>
      </c>
      <c r="C26" s="88" t="s">
        <v>133</v>
      </c>
      <c r="D26" s="51">
        <v>2</v>
      </c>
      <c r="E26" s="88"/>
      <c r="F26" s="51">
        <v>2</v>
      </c>
      <c r="G26" s="91" t="s">
        <v>134</v>
      </c>
      <c r="H26" s="90"/>
    </row>
    <row r="27" s="79" customFormat="1" ht="74.25" customHeight="1" spans="1:8">
      <c r="A27" s="85"/>
      <c r="B27" s="51">
        <v>3.5</v>
      </c>
      <c r="C27" s="88" t="s">
        <v>135</v>
      </c>
      <c r="D27" s="51">
        <v>2</v>
      </c>
      <c r="E27" s="88" t="s">
        <v>89</v>
      </c>
      <c r="F27" s="51">
        <v>2</v>
      </c>
      <c r="G27" s="91" t="s">
        <v>136</v>
      </c>
      <c r="H27" s="90"/>
    </row>
    <row r="28" s="79" customFormat="1" ht="27" customHeight="1" spans="1:8">
      <c r="A28" s="93" t="s">
        <v>137</v>
      </c>
      <c r="B28" s="51">
        <v>4</v>
      </c>
      <c r="C28" s="88" t="s">
        <v>138</v>
      </c>
      <c r="D28" s="51">
        <v>5</v>
      </c>
      <c r="E28" s="51" t="s">
        <v>139</v>
      </c>
      <c r="F28" s="51">
        <v>5</v>
      </c>
      <c r="G28" s="89"/>
      <c r="H28" s="90"/>
    </row>
    <row r="29" s="79" customFormat="1" ht="35.25" customHeight="1" spans="1:8">
      <c r="A29" s="93"/>
      <c r="B29" s="51">
        <v>4.1</v>
      </c>
      <c r="C29" s="88" t="s">
        <v>140</v>
      </c>
      <c r="D29" s="51">
        <v>2</v>
      </c>
      <c r="E29" s="88" t="s">
        <v>141</v>
      </c>
      <c r="F29" s="51">
        <v>2</v>
      </c>
      <c r="G29" s="91" t="s">
        <v>142</v>
      </c>
      <c r="H29" s="90"/>
    </row>
    <row r="30" s="79" customFormat="1" ht="33.75" customHeight="1" spans="1:8">
      <c r="A30" s="93"/>
      <c r="B30" s="51">
        <v>4.2</v>
      </c>
      <c r="C30" s="88" t="s">
        <v>143</v>
      </c>
      <c r="D30" s="51">
        <v>1</v>
      </c>
      <c r="E30" s="51" t="s">
        <v>76</v>
      </c>
      <c r="F30" s="51">
        <v>1</v>
      </c>
      <c r="G30" s="91" t="s">
        <v>144</v>
      </c>
      <c r="H30" s="90"/>
    </row>
    <row r="31" s="79" customFormat="1" ht="35.1" customHeight="1" spans="1:8">
      <c r="A31" s="93"/>
      <c r="B31" s="51">
        <v>4.3</v>
      </c>
      <c r="C31" s="88" t="s">
        <v>145</v>
      </c>
      <c r="D31" s="51">
        <v>1</v>
      </c>
      <c r="E31" s="51" t="s">
        <v>76</v>
      </c>
      <c r="F31" s="51">
        <v>1</v>
      </c>
      <c r="G31" s="91" t="s">
        <v>146</v>
      </c>
      <c r="H31" s="90"/>
    </row>
    <row r="32" s="79" customFormat="1" ht="44.25" customHeight="1" spans="1:8">
      <c r="A32" s="93" t="s">
        <v>137</v>
      </c>
      <c r="B32" s="51">
        <v>4.4</v>
      </c>
      <c r="C32" s="88" t="s">
        <v>147</v>
      </c>
      <c r="D32" s="51">
        <v>1</v>
      </c>
      <c r="E32" s="51" t="s">
        <v>76</v>
      </c>
      <c r="F32" s="51">
        <v>1</v>
      </c>
      <c r="G32" s="91" t="s">
        <v>148</v>
      </c>
      <c r="H32" s="90"/>
    </row>
    <row r="33" s="79" customFormat="1" ht="27" customHeight="1" spans="1:8">
      <c r="A33" s="93"/>
      <c r="B33" s="51">
        <v>5</v>
      </c>
      <c r="C33" s="88" t="s">
        <v>149</v>
      </c>
      <c r="D33" s="51">
        <v>10</v>
      </c>
      <c r="E33" s="51" t="s">
        <v>150</v>
      </c>
      <c r="F33" s="51">
        <v>10</v>
      </c>
      <c r="G33" s="89"/>
      <c r="H33" s="90"/>
    </row>
    <row r="34" s="79" customFormat="1" ht="27" customHeight="1" spans="1:8">
      <c r="A34" s="93"/>
      <c r="B34" s="51">
        <v>5.1</v>
      </c>
      <c r="C34" s="88" t="s">
        <v>151</v>
      </c>
      <c r="D34" s="51">
        <v>1</v>
      </c>
      <c r="E34" s="51" t="s">
        <v>76</v>
      </c>
      <c r="F34" s="51">
        <v>1</v>
      </c>
      <c r="G34" s="91" t="s">
        <v>152</v>
      </c>
      <c r="H34" s="90"/>
    </row>
    <row r="35" s="79" customFormat="1" ht="33" customHeight="1" spans="1:8">
      <c r="A35" s="93"/>
      <c r="B35" s="51">
        <v>5.2</v>
      </c>
      <c r="C35" s="88" t="s">
        <v>153</v>
      </c>
      <c r="D35" s="51">
        <v>1</v>
      </c>
      <c r="E35" s="51"/>
      <c r="F35" s="51">
        <v>1</v>
      </c>
      <c r="G35" s="91" t="s">
        <v>154</v>
      </c>
      <c r="H35" s="90"/>
    </row>
    <row r="36" s="79" customFormat="1" ht="27" customHeight="1" spans="1:8">
      <c r="A36" s="93"/>
      <c r="B36" s="51">
        <v>5.3</v>
      </c>
      <c r="C36" s="88" t="s">
        <v>155</v>
      </c>
      <c r="D36" s="51">
        <v>1</v>
      </c>
      <c r="E36" s="51"/>
      <c r="F36" s="51">
        <v>1</v>
      </c>
      <c r="G36" s="91" t="s">
        <v>103</v>
      </c>
      <c r="H36" s="90"/>
    </row>
    <row r="37" s="79" customFormat="1" ht="31.5" customHeight="1" spans="1:8">
      <c r="A37" s="93"/>
      <c r="B37" s="51">
        <v>5.4</v>
      </c>
      <c r="C37" s="88" t="s">
        <v>156</v>
      </c>
      <c r="D37" s="51">
        <v>1</v>
      </c>
      <c r="E37" s="51"/>
      <c r="F37" s="51">
        <v>1</v>
      </c>
      <c r="G37" s="91" t="s">
        <v>157</v>
      </c>
      <c r="H37" s="90"/>
    </row>
    <row r="38" s="79" customFormat="1" ht="27" customHeight="1" spans="1:8">
      <c r="A38" s="93"/>
      <c r="B38" s="51">
        <v>5.5</v>
      </c>
      <c r="C38" s="88" t="s">
        <v>158</v>
      </c>
      <c r="D38" s="51">
        <v>1</v>
      </c>
      <c r="E38" s="51"/>
      <c r="F38" s="51">
        <v>1</v>
      </c>
      <c r="G38" s="91" t="s">
        <v>159</v>
      </c>
      <c r="H38" s="90"/>
    </row>
    <row r="39" s="79" customFormat="1" ht="27" customHeight="1" spans="1:8">
      <c r="A39" s="93"/>
      <c r="B39" s="51">
        <v>5.6</v>
      </c>
      <c r="C39" s="88" t="s">
        <v>160</v>
      </c>
      <c r="D39" s="51">
        <v>1</v>
      </c>
      <c r="E39" s="51"/>
      <c r="F39" s="51">
        <v>1</v>
      </c>
      <c r="G39" s="91" t="s">
        <v>161</v>
      </c>
      <c r="H39" s="90"/>
    </row>
    <row r="40" s="79" customFormat="1" ht="27" customHeight="1" spans="1:8">
      <c r="A40" s="93"/>
      <c r="B40" s="51">
        <v>5.7</v>
      </c>
      <c r="C40" s="88" t="s">
        <v>162</v>
      </c>
      <c r="D40" s="51">
        <v>1</v>
      </c>
      <c r="E40" s="51"/>
      <c r="F40" s="51">
        <v>1</v>
      </c>
      <c r="G40" s="91" t="s">
        <v>163</v>
      </c>
      <c r="H40" s="90"/>
    </row>
    <row r="41" s="79" customFormat="1" ht="39.95" customHeight="1" spans="1:8">
      <c r="A41" s="93"/>
      <c r="B41" s="51">
        <v>5.8</v>
      </c>
      <c r="C41" s="88" t="s">
        <v>164</v>
      </c>
      <c r="D41" s="51">
        <v>3</v>
      </c>
      <c r="E41" s="90" t="s">
        <v>165</v>
      </c>
      <c r="F41" s="51">
        <v>3</v>
      </c>
      <c r="G41" s="89" t="s">
        <v>166</v>
      </c>
      <c r="H41" s="90"/>
    </row>
    <row r="42" s="79" customFormat="1" ht="27" customHeight="1" spans="1:8">
      <c r="A42" s="94" t="s">
        <v>167</v>
      </c>
      <c r="B42" s="51">
        <v>6</v>
      </c>
      <c r="C42" s="88" t="s">
        <v>168</v>
      </c>
      <c r="D42" s="51">
        <v>10</v>
      </c>
      <c r="E42" s="51" t="s">
        <v>150</v>
      </c>
      <c r="F42" s="51">
        <v>9.5</v>
      </c>
      <c r="G42" s="89"/>
      <c r="H42" s="90"/>
    </row>
    <row r="43" s="79" customFormat="1" ht="38.1" customHeight="1" spans="1:8">
      <c r="A43" s="94"/>
      <c r="B43" s="51">
        <v>6.1</v>
      </c>
      <c r="C43" s="88" t="s">
        <v>169</v>
      </c>
      <c r="D43" s="51">
        <v>2</v>
      </c>
      <c r="E43" s="58" t="s">
        <v>170</v>
      </c>
      <c r="F43" s="51">
        <v>2</v>
      </c>
      <c r="G43" s="91" t="s">
        <v>171</v>
      </c>
      <c r="H43" s="90"/>
    </row>
    <row r="44" s="79" customFormat="1" ht="39" customHeight="1" spans="1:8">
      <c r="A44" s="94"/>
      <c r="B44" s="51">
        <v>6.2</v>
      </c>
      <c r="C44" s="88" t="s">
        <v>172</v>
      </c>
      <c r="D44" s="51">
        <v>2</v>
      </c>
      <c r="E44" s="58" t="s">
        <v>170</v>
      </c>
      <c r="F44" s="51">
        <v>2</v>
      </c>
      <c r="G44" s="91" t="s">
        <v>171</v>
      </c>
      <c r="H44" s="90"/>
    </row>
    <row r="45" s="79" customFormat="1" ht="38.1" customHeight="1" spans="1:8">
      <c r="A45" s="94"/>
      <c r="B45" s="51">
        <v>6.3</v>
      </c>
      <c r="C45" s="88" t="s">
        <v>173</v>
      </c>
      <c r="D45" s="51">
        <v>2</v>
      </c>
      <c r="E45" s="58" t="s">
        <v>170</v>
      </c>
      <c r="F45" s="51">
        <v>2</v>
      </c>
      <c r="G45" s="91" t="s">
        <v>171</v>
      </c>
      <c r="H45" s="90"/>
    </row>
    <row r="46" s="79" customFormat="1" ht="27" customHeight="1" spans="1:8">
      <c r="A46" s="94"/>
      <c r="B46" s="51">
        <v>6.4</v>
      </c>
      <c r="C46" s="88" t="s">
        <v>174</v>
      </c>
      <c r="D46" s="51">
        <v>1</v>
      </c>
      <c r="E46" s="91" t="s">
        <v>170</v>
      </c>
      <c r="F46" s="51">
        <v>1</v>
      </c>
      <c r="G46" s="91" t="s">
        <v>171</v>
      </c>
      <c r="H46" s="90"/>
    </row>
    <row r="47" s="79" customFormat="1" ht="27" customHeight="1" spans="1:8">
      <c r="A47" s="94"/>
      <c r="B47" s="51">
        <v>6.5</v>
      </c>
      <c r="C47" s="88" t="s">
        <v>175</v>
      </c>
      <c r="D47" s="51">
        <v>1</v>
      </c>
      <c r="E47" s="91"/>
      <c r="F47" s="51">
        <v>0.5</v>
      </c>
      <c r="G47" s="91" t="s">
        <v>171</v>
      </c>
      <c r="H47" s="90"/>
    </row>
    <row r="48" s="79" customFormat="1" ht="27" customHeight="1" spans="1:8">
      <c r="A48" s="94" t="s">
        <v>167</v>
      </c>
      <c r="B48" s="51">
        <v>6.6</v>
      </c>
      <c r="C48" s="88" t="s">
        <v>176</v>
      </c>
      <c r="D48" s="51">
        <v>2</v>
      </c>
      <c r="E48" s="88" t="s">
        <v>177</v>
      </c>
      <c r="F48" s="51">
        <v>2</v>
      </c>
      <c r="G48" s="91" t="s">
        <v>178</v>
      </c>
      <c r="H48" s="90"/>
    </row>
    <row r="49" s="79" customFormat="1" ht="27" customHeight="1" spans="1:8">
      <c r="A49" s="94"/>
      <c r="B49" s="51">
        <v>7</v>
      </c>
      <c r="C49" s="88" t="s">
        <v>179</v>
      </c>
      <c r="D49" s="51">
        <v>10</v>
      </c>
      <c r="E49" s="51" t="s">
        <v>150</v>
      </c>
      <c r="F49" s="51">
        <v>10</v>
      </c>
      <c r="G49" s="89"/>
      <c r="H49" s="90"/>
    </row>
    <row r="50" s="79" customFormat="1" ht="33.75" customHeight="1" spans="1:8">
      <c r="A50" s="94"/>
      <c r="B50" s="51">
        <v>7.1</v>
      </c>
      <c r="C50" s="88" t="s">
        <v>180</v>
      </c>
      <c r="D50" s="51">
        <v>1</v>
      </c>
      <c r="E50" s="51" t="s">
        <v>76</v>
      </c>
      <c r="F50" s="51">
        <v>1</v>
      </c>
      <c r="G50" s="91" t="s">
        <v>181</v>
      </c>
      <c r="H50" s="90"/>
    </row>
    <row r="51" s="79" customFormat="1" ht="33.75" customHeight="1" spans="1:8">
      <c r="A51" s="94"/>
      <c r="B51" s="51">
        <v>7.2</v>
      </c>
      <c r="C51" s="88" t="s">
        <v>182</v>
      </c>
      <c r="D51" s="51">
        <v>2</v>
      </c>
      <c r="E51" s="88" t="s">
        <v>170</v>
      </c>
      <c r="F51" s="51">
        <v>2</v>
      </c>
      <c r="G51" s="91" t="s">
        <v>171</v>
      </c>
      <c r="H51" s="90"/>
    </row>
    <row r="52" s="79" customFormat="1" ht="33.75" customHeight="1" spans="1:8">
      <c r="A52" s="94"/>
      <c r="B52" s="51">
        <v>7.3</v>
      </c>
      <c r="C52" s="88" t="s">
        <v>183</v>
      </c>
      <c r="D52" s="51">
        <v>2</v>
      </c>
      <c r="E52" s="88" t="s">
        <v>184</v>
      </c>
      <c r="F52" s="51">
        <v>2</v>
      </c>
      <c r="G52" s="91" t="s">
        <v>185</v>
      </c>
      <c r="H52" s="90"/>
    </row>
    <row r="53" s="79" customFormat="1" ht="27" customHeight="1" spans="1:8">
      <c r="A53" s="94"/>
      <c r="B53" s="51">
        <v>7.4</v>
      </c>
      <c r="C53" s="88" t="s">
        <v>186</v>
      </c>
      <c r="D53" s="51">
        <v>1</v>
      </c>
      <c r="E53" s="58" t="s">
        <v>187</v>
      </c>
      <c r="F53" s="51">
        <v>1</v>
      </c>
      <c r="G53" s="91" t="s">
        <v>188</v>
      </c>
      <c r="H53" s="90"/>
    </row>
    <row r="54" s="79" customFormat="1" ht="36.95" customHeight="1" spans="1:8">
      <c r="A54" s="94"/>
      <c r="B54" s="51">
        <v>7.5</v>
      </c>
      <c r="C54" s="88" t="s">
        <v>189</v>
      </c>
      <c r="D54" s="51">
        <v>1</v>
      </c>
      <c r="E54" s="58" t="s">
        <v>187</v>
      </c>
      <c r="F54" s="51">
        <v>1</v>
      </c>
      <c r="G54" s="91" t="s">
        <v>190</v>
      </c>
      <c r="H54" s="90"/>
    </row>
    <row r="55" s="79" customFormat="1" ht="27" customHeight="1" spans="1:8">
      <c r="A55" s="94"/>
      <c r="B55" s="51">
        <v>7.6</v>
      </c>
      <c r="C55" s="88" t="s">
        <v>191</v>
      </c>
      <c r="D55" s="51">
        <v>1</v>
      </c>
      <c r="E55" s="58" t="s">
        <v>187</v>
      </c>
      <c r="F55" s="51">
        <v>1</v>
      </c>
      <c r="G55" s="91" t="s">
        <v>188</v>
      </c>
      <c r="H55" s="90"/>
    </row>
    <row r="56" s="79" customFormat="1" ht="27" customHeight="1" spans="1:8">
      <c r="A56" s="94"/>
      <c r="B56" s="51">
        <v>7.7</v>
      </c>
      <c r="C56" s="88" t="s">
        <v>192</v>
      </c>
      <c r="D56" s="51">
        <v>1</v>
      </c>
      <c r="E56" s="88" t="s">
        <v>193</v>
      </c>
      <c r="F56" s="51">
        <v>1</v>
      </c>
      <c r="G56" s="91" t="s">
        <v>194</v>
      </c>
      <c r="H56" s="90"/>
    </row>
    <row r="57" s="79" customFormat="1" ht="27" customHeight="1" spans="1:8">
      <c r="A57" s="94"/>
      <c r="B57" s="51">
        <v>7.8</v>
      </c>
      <c r="C57" s="88" t="s">
        <v>195</v>
      </c>
      <c r="D57" s="51">
        <v>1</v>
      </c>
      <c r="E57" s="88" t="s">
        <v>196</v>
      </c>
      <c r="F57" s="51">
        <v>1</v>
      </c>
      <c r="G57" s="89" t="s">
        <v>197</v>
      </c>
      <c r="H57" s="90"/>
    </row>
    <row r="58" s="79" customFormat="1" ht="27" customHeight="1" spans="1:8">
      <c r="A58" s="94"/>
      <c r="B58" s="51">
        <v>8</v>
      </c>
      <c r="C58" s="88" t="s">
        <v>198</v>
      </c>
      <c r="D58" s="51">
        <v>5</v>
      </c>
      <c r="E58" s="51" t="s">
        <v>150</v>
      </c>
      <c r="F58" s="51">
        <v>4</v>
      </c>
      <c r="G58" s="89"/>
      <c r="H58" s="90"/>
    </row>
    <row r="59" s="79" customFormat="1" ht="30.95" customHeight="1" spans="1:8">
      <c r="A59" s="94"/>
      <c r="B59" s="51">
        <v>8.1</v>
      </c>
      <c r="C59" s="88" t="s">
        <v>199</v>
      </c>
      <c r="D59" s="51">
        <v>1</v>
      </c>
      <c r="E59" s="58" t="s">
        <v>200</v>
      </c>
      <c r="F59" s="51">
        <v>1</v>
      </c>
      <c r="G59" s="91" t="s">
        <v>201</v>
      </c>
      <c r="H59" s="90"/>
    </row>
    <row r="60" s="79" customFormat="1" ht="30.95" customHeight="1" spans="1:8">
      <c r="A60" s="94"/>
      <c r="B60" s="51">
        <v>8.2</v>
      </c>
      <c r="C60" s="88" t="s">
        <v>202</v>
      </c>
      <c r="D60" s="51">
        <v>1</v>
      </c>
      <c r="E60" s="58" t="s">
        <v>200</v>
      </c>
      <c r="F60" s="51">
        <v>0</v>
      </c>
      <c r="G60" s="91" t="s">
        <v>203</v>
      </c>
      <c r="H60" s="90"/>
    </row>
    <row r="61" s="79" customFormat="1" ht="46.5" customHeight="1" spans="1:8">
      <c r="A61" s="94"/>
      <c r="B61" s="51">
        <v>8.3</v>
      </c>
      <c r="C61" s="88" t="s">
        <v>204</v>
      </c>
      <c r="D61" s="51">
        <v>3</v>
      </c>
      <c r="E61" s="88" t="s">
        <v>205</v>
      </c>
      <c r="F61" s="51">
        <v>3</v>
      </c>
      <c r="G61" s="91" t="s">
        <v>206</v>
      </c>
      <c r="H61" s="90"/>
    </row>
    <row r="62" s="79" customFormat="1" ht="33" customHeight="1" spans="1:8">
      <c r="A62" s="94"/>
      <c r="B62" s="51">
        <v>9</v>
      </c>
      <c r="C62" s="88" t="s">
        <v>207</v>
      </c>
      <c r="D62" s="51">
        <v>10</v>
      </c>
      <c r="E62" s="51" t="s">
        <v>150</v>
      </c>
      <c r="F62" s="51">
        <v>10</v>
      </c>
      <c r="G62" s="89"/>
      <c r="H62" s="90"/>
    </row>
    <row r="63" s="79" customFormat="1" ht="39" customHeight="1" spans="1:8">
      <c r="A63" s="94"/>
      <c r="B63" s="51">
        <v>9.1</v>
      </c>
      <c r="C63" s="88" t="s">
        <v>208</v>
      </c>
      <c r="D63" s="51">
        <v>2</v>
      </c>
      <c r="E63" s="88" t="s">
        <v>209</v>
      </c>
      <c r="F63" s="51">
        <v>2</v>
      </c>
      <c r="G63" s="91" t="s">
        <v>210</v>
      </c>
      <c r="H63" s="90"/>
    </row>
    <row r="64" s="79" customFormat="1" ht="33.95" customHeight="1" spans="1:8">
      <c r="A64" s="94" t="s">
        <v>167</v>
      </c>
      <c r="B64" s="51">
        <v>9.2</v>
      </c>
      <c r="C64" s="88" t="s">
        <v>211</v>
      </c>
      <c r="D64" s="51">
        <v>2</v>
      </c>
      <c r="E64" s="88" t="s">
        <v>212</v>
      </c>
      <c r="F64" s="51">
        <v>2</v>
      </c>
      <c r="G64" s="91" t="s">
        <v>213</v>
      </c>
      <c r="H64" s="90"/>
    </row>
    <row r="65" s="79" customFormat="1" ht="33.95" customHeight="1" spans="1:8">
      <c r="A65" s="94"/>
      <c r="B65" s="51">
        <v>9.3</v>
      </c>
      <c r="C65" s="88" t="s">
        <v>214</v>
      </c>
      <c r="D65" s="51">
        <v>2</v>
      </c>
      <c r="E65" s="88"/>
      <c r="F65" s="51">
        <v>2</v>
      </c>
      <c r="G65" s="91" t="s">
        <v>213</v>
      </c>
      <c r="H65" s="90"/>
    </row>
    <row r="66" s="79" customFormat="1" ht="33.95" customHeight="1" spans="1:8">
      <c r="A66" s="94"/>
      <c r="B66" s="51">
        <v>9.4</v>
      </c>
      <c r="C66" s="88" t="s">
        <v>215</v>
      </c>
      <c r="D66" s="51">
        <v>2</v>
      </c>
      <c r="E66" s="88" t="s">
        <v>216</v>
      </c>
      <c r="F66" s="51">
        <v>2</v>
      </c>
      <c r="G66" s="91" t="s">
        <v>185</v>
      </c>
      <c r="H66" s="90"/>
    </row>
    <row r="67" s="79" customFormat="1" ht="33.95" customHeight="1" spans="1:8">
      <c r="A67" s="94"/>
      <c r="B67" s="51">
        <v>9.5</v>
      </c>
      <c r="C67" s="88" t="s">
        <v>217</v>
      </c>
      <c r="D67" s="51">
        <v>2</v>
      </c>
      <c r="E67" s="88"/>
      <c r="F67" s="51">
        <v>2</v>
      </c>
      <c r="G67" s="91" t="s">
        <v>185</v>
      </c>
      <c r="H67" s="90"/>
    </row>
    <row r="68" s="79" customFormat="1" ht="33.95" customHeight="1" spans="1:8">
      <c r="A68" s="94"/>
      <c r="B68" s="51">
        <v>10</v>
      </c>
      <c r="C68" s="88" t="s">
        <v>218</v>
      </c>
      <c r="D68" s="51">
        <v>10</v>
      </c>
      <c r="E68" s="51" t="s">
        <v>150</v>
      </c>
      <c r="F68" s="51">
        <v>10</v>
      </c>
      <c r="G68" s="89"/>
      <c r="H68" s="90"/>
    </row>
    <row r="69" s="79" customFormat="1" ht="33.95" customHeight="1" spans="1:8">
      <c r="A69" s="94"/>
      <c r="B69" s="51">
        <v>10.1</v>
      </c>
      <c r="C69" s="88" t="s">
        <v>219</v>
      </c>
      <c r="D69" s="51">
        <v>3</v>
      </c>
      <c r="E69" s="88" t="s">
        <v>212</v>
      </c>
      <c r="F69" s="51">
        <v>3</v>
      </c>
      <c r="G69" s="91" t="s">
        <v>213</v>
      </c>
      <c r="H69" s="90"/>
    </row>
    <row r="70" s="79" customFormat="1" ht="33.95" customHeight="1" spans="1:8">
      <c r="A70" s="94"/>
      <c r="B70" s="51">
        <v>10.2</v>
      </c>
      <c r="C70" s="88" t="s">
        <v>220</v>
      </c>
      <c r="D70" s="51">
        <v>3</v>
      </c>
      <c r="E70" s="88"/>
      <c r="F70" s="51">
        <v>3</v>
      </c>
      <c r="G70" s="91" t="s">
        <v>213</v>
      </c>
      <c r="H70" s="90"/>
    </row>
    <row r="71" s="79" customFormat="1" ht="33.95" customHeight="1" spans="1:8">
      <c r="A71" s="94"/>
      <c r="B71" s="51">
        <v>10.3</v>
      </c>
      <c r="C71" s="88" t="s">
        <v>221</v>
      </c>
      <c r="D71" s="51">
        <v>3</v>
      </c>
      <c r="E71" s="88"/>
      <c r="F71" s="51">
        <v>3</v>
      </c>
      <c r="G71" s="91" t="s">
        <v>213</v>
      </c>
      <c r="H71" s="90"/>
    </row>
    <row r="72" s="79" customFormat="1" ht="33.95" customHeight="1" spans="1:8">
      <c r="A72" s="94"/>
      <c r="B72" s="51">
        <v>10.4</v>
      </c>
      <c r="C72" s="88" t="s">
        <v>222</v>
      </c>
      <c r="D72" s="51">
        <v>1</v>
      </c>
      <c r="E72" s="88" t="s">
        <v>223</v>
      </c>
      <c r="F72" s="51">
        <v>1</v>
      </c>
      <c r="G72" s="91" t="s">
        <v>224</v>
      </c>
      <c r="H72" s="90"/>
    </row>
    <row r="73" s="80" customFormat="1" ht="27" customHeight="1" spans="1:8">
      <c r="A73" s="95" t="s">
        <v>62</v>
      </c>
      <c r="B73" s="85"/>
      <c r="C73" s="96"/>
      <c r="D73" s="85">
        <v>100</v>
      </c>
      <c r="E73" s="96"/>
      <c r="F73" s="85">
        <v>98.5</v>
      </c>
      <c r="G73" s="95"/>
      <c r="H73" s="95"/>
    </row>
  </sheetData>
  <mergeCells count="16">
    <mergeCell ref="A1:H1"/>
    <mergeCell ref="A3:A17"/>
    <mergeCell ref="A18:A27"/>
    <mergeCell ref="A28:A31"/>
    <mergeCell ref="A32:A41"/>
    <mergeCell ref="A42:A47"/>
    <mergeCell ref="A48:A63"/>
    <mergeCell ref="A64:A72"/>
    <mergeCell ref="E4:E6"/>
    <mergeCell ref="E9:E10"/>
    <mergeCell ref="E25:E26"/>
    <mergeCell ref="E34:E40"/>
    <mergeCell ref="E46:E47"/>
    <mergeCell ref="E64:E65"/>
    <mergeCell ref="E66:E67"/>
    <mergeCell ref="E69:E71"/>
  </mergeCells>
  <pageMargins left="0.708661417322835" right="0.708661417322835" top="0.748031496062992" bottom="0.748031496062992" header="0.511811023622047" footer="0.39"/>
  <pageSetup paperSize="9" scale="88" orientation="landscape"/>
  <headerFooter alignWithMargins="0">
    <oddFooter>&amp;C第 &amp;P 页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9"/>
  <dimension ref="A1"/>
  <sheetViews>
    <sheetView showFormulas="1" workbookViewId="0">
      <selection activeCell="A7" sqref="A7"/>
    </sheetView>
  </sheetViews>
  <sheetFormatPr defaultColWidth="9.81666666666667" defaultRowHeight="14.25"/>
  <cols>
    <col min="1" max="16384" width="9.81666666666667" style="76"/>
  </cols>
  <sheetData/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N27"/>
  <sheetViews>
    <sheetView workbookViewId="0">
      <pane xSplit="1" ySplit="2" topLeftCell="B3" activePane="bottomRight" state="frozen"/>
      <selection/>
      <selection pane="topRight"/>
      <selection pane="bottomLeft"/>
      <selection pane="bottomRight" activeCell="D8" sqref="D8:N8"/>
    </sheetView>
  </sheetViews>
  <sheetFormatPr defaultColWidth="9" defaultRowHeight="35" customHeight="1"/>
  <cols>
    <col min="1" max="1" width="9.875" style="61" customWidth="1"/>
    <col min="2" max="2" width="9.75833333333333" style="62" customWidth="1"/>
    <col min="3" max="3" width="20.5" style="62" customWidth="1"/>
    <col min="4" max="5" width="10.875" style="1" customWidth="1"/>
    <col min="6" max="8" width="10.375" style="1" customWidth="1"/>
    <col min="9" max="9" width="9" style="1"/>
    <col min="10" max="10" width="2.25833333333333" style="1" customWidth="1"/>
    <col min="11" max="11" width="10.375" style="1" customWidth="1"/>
    <col min="12" max="12" width="11" style="1" customWidth="1"/>
    <col min="13" max="13" width="10" style="62" customWidth="1"/>
    <col min="14" max="14" width="10.5" style="1" customWidth="1"/>
    <col min="15" max="16384" width="9" style="1"/>
  </cols>
  <sheetData>
    <row r="1" customHeight="1" spans="1:14">
      <c r="A1" s="39" t="s">
        <v>225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="60" customFormat="1" ht="30" customHeight="1" spans="1:14">
      <c r="A2" s="41" t="s">
        <v>226</v>
      </c>
      <c r="B2" s="41" t="s">
        <v>227</v>
      </c>
      <c r="C2" s="41" t="s">
        <v>228</v>
      </c>
      <c r="D2" s="42" t="s">
        <v>229</v>
      </c>
      <c r="E2" s="42" t="s">
        <v>230</v>
      </c>
      <c r="F2" s="43" t="s">
        <v>231</v>
      </c>
      <c r="G2" s="43" t="s">
        <v>232</v>
      </c>
      <c r="H2" s="40" t="s">
        <v>233</v>
      </c>
      <c r="I2" s="40" t="s">
        <v>234</v>
      </c>
      <c r="J2" s="43"/>
      <c r="K2" s="40" t="s">
        <v>235</v>
      </c>
      <c r="L2" s="43" t="s">
        <v>236</v>
      </c>
      <c r="M2" s="40" t="s">
        <v>237</v>
      </c>
      <c r="N2" s="43" t="s">
        <v>238</v>
      </c>
    </row>
    <row r="3" s="60" customFormat="1" ht="54" customHeight="1" spans="1:14">
      <c r="A3" s="44"/>
      <c r="B3" s="45"/>
      <c r="C3" s="45"/>
      <c r="D3" s="63"/>
      <c r="E3" s="63"/>
      <c r="F3" s="43"/>
      <c r="G3" s="43"/>
      <c r="H3" s="43"/>
      <c r="I3" s="71"/>
      <c r="J3" s="72"/>
      <c r="K3" s="40"/>
      <c r="L3" s="43"/>
      <c r="M3" s="40"/>
      <c r="N3" s="43"/>
    </row>
    <row r="4" ht="28" customHeight="1" spans="1:14">
      <c r="A4" s="64" t="s">
        <v>239</v>
      </c>
      <c r="B4" s="49" t="s">
        <v>240</v>
      </c>
      <c r="C4" s="49" t="s">
        <v>241</v>
      </c>
      <c r="D4" s="50" t="s">
        <v>242</v>
      </c>
      <c r="E4" s="50" t="s">
        <v>242</v>
      </c>
      <c r="F4" s="50" t="s">
        <v>242</v>
      </c>
      <c r="G4" s="50" t="s">
        <v>242</v>
      </c>
      <c r="H4" s="50"/>
      <c r="I4" s="50"/>
      <c r="J4" s="50"/>
      <c r="K4" s="50"/>
      <c r="L4" s="50"/>
      <c r="M4" s="51" t="s">
        <v>243</v>
      </c>
      <c r="N4" s="50"/>
    </row>
    <row r="5" ht="28" customHeight="1" spans="1:14">
      <c r="A5" s="65"/>
      <c r="B5" s="49" t="s">
        <v>244</v>
      </c>
      <c r="C5" s="49" t="s">
        <v>241</v>
      </c>
      <c r="D5" s="50" t="s">
        <v>242</v>
      </c>
      <c r="E5" s="50" t="s">
        <v>242</v>
      </c>
      <c r="F5" s="50" t="s">
        <v>242</v>
      </c>
      <c r="G5" s="66" t="s">
        <v>245</v>
      </c>
      <c r="H5" s="67"/>
      <c r="I5" s="50"/>
      <c r="J5" s="50"/>
      <c r="K5" s="51" t="s">
        <v>243</v>
      </c>
      <c r="L5" s="50"/>
      <c r="M5" s="51" t="s">
        <v>243</v>
      </c>
      <c r="N5" s="50"/>
    </row>
    <row r="6" ht="31" customHeight="1" spans="1:14">
      <c r="A6" s="65"/>
      <c r="B6" s="49" t="s">
        <v>246</v>
      </c>
      <c r="C6" s="49" t="s">
        <v>247</v>
      </c>
      <c r="D6" s="50" t="s">
        <v>242</v>
      </c>
      <c r="E6" s="50" t="s">
        <v>242</v>
      </c>
      <c r="F6" s="50" t="s">
        <v>242</v>
      </c>
      <c r="G6" s="50" t="s">
        <v>242</v>
      </c>
      <c r="H6" s="50"/>
      <c r="I6" s="50"/>
      <c r="J6" s="50"/>
      <c r="K6" s="51" t="s">
        <v>243</v>
      </c>
      <c r="L6" s="50"/>
      <c r="M6" s="51" t="s">
        <v>243</v>
      </c>
      <c r="N6" s="50"/>
    </row>
    <row r="7" s="1" customFormat="1" ht="29" customHeight="1" spans="1:14">
      <c r="A7" s="65"/>
      <c r="B7" s="49" t="s">
        <v>248</v>
      </c>
      <c r="C7" s="49" t="s">
        <v>249</v>
      </c>
      <c r="D7" s="50" t="s">
        <v>242</v>
      </c>
      <c r="E7" s="50" t="s">
        <v>242</v>
      </c>
      <c r="F7" s="50" t="s">
        <v>242</v>
      </c>
      <c r="G7" s="66" t="s">
        <v>245</v>
      </c>
      <c r="H7" s="67"/>
      <c r="I7" s="54"/>
      <c r="J7" s="54"/>
      <c r="K7" s="51" t="s">
        <v>243</v>
      </c>
      <c r="L7" s="54"/>
      <c r="M7" s="51" t="s">
        <v>243</v>
      </c>
      <c r="N7" s="54"/>
    </row>
    <row r="8" s="1" customFormat="1" ht="29" customHeight="1" spans="1:14">
      <c r="A8" s="65"/>
      <c r="B8" s="49" t="s">
        <v>250</v>
      </c>
      <c r="C8" s="49" t="s">
        <v>249</v>
      </c>
      <c r="D8" s="50" t="s">
        <v>242</v>
      </c>
      <c r="E8" s="50" t="s">
        <v>242</v>
      </c>
      <c r="F8" s="50" t="s">
        <v>242</v>
      </c>
      <c r="G8" s="51"/>
      <c r="H8" s="50" t="s">
        <v>242</v>
      </c>
      <c r="I8" s="51" t="s">
        <v>242</v>
      </c>
      <c r="J8" s="50"/>
      <c r="K8" s="50" t="s">
        <v>242</v>
      </c>
      <c r="L8" s="51" t="s">
        <v>243</v>
      </c>
      <c r="M8" s="50" t="s">
        <v>242</v>
      </c>
      <c r="N8" s="50" t="s">
        <v>242</v>
      </c>
    </row>
    <row r="9" s="1" customFormat="1" ht="31" customHeight="1" spans="1:14">
      <c r="A9" s="65"/>
      <c r="B9" s="68" t="s">
        <v>251</v>
      </c>
      <c r="C9" s="69"/>
      <c r="D9" s="50" t="s">
        <v>242</v>
      </c>
      <c r="E9" s="50" t="s">
        <v>242</v>
      </c>
      <c r="F9" s="50" t="s">
        <v>242</v>
      </c>
      <c r="G9" s="54"/>
      <c r="H9" s="50" t="s">
        <v>242</v>
      </c>
      <c r="I9" s="51" t="s">
        <v>242</v>
      </c>
      <c r="J9" s="50"/>
      <c r="K9" s="50" t="s">
        <v>242</v>
      </c>
      <c r="L9" s="73" t="s">
        <v>243</v>
      </c>
      <c r="M9" s="50" t="s">
        <v>242</v>
      </c>
      <c r="N9" s="51" t="s">
        <v>243</v>
      </c>
    </row>
    <row r="10" s="1" customFormat="1" customHeight="1" spans="1:14">
      <c r="A10" s="65"/>
      <c r="B10" s="49" t="s">
        <v>252</v>
      </c>
      <c r="C10" s="49" t="s">
        <v>253</v>
      </c>
      <c r="D10" s="50" t="s">
        <v>242</v>
      </c>
      <c r="E10" s="50" t="s">
        <v>242</v>
      </c>
      <c r="F10" s="50" t="s">
        <v>242</v>
      </c>
      <c r="G10" s="51"/>
      <c r="H10" s="50" t="s">
        <v>242</v>
      </c>
      <c r="I10" s="51" t="s">
        <v>242</v>
      </c>
      <c r="J10" s="50"/>
      <c r="K10" s="50" t="s">
        <v>242</v>
      </c>
      <c r="L10" s="73" t="s">
        <v>243</v>
      </c>
      <c r="M10" s="50" t="s">
        <v>242</v>
      </c>
      <c r="N10" s="50" t="s">
        <v>242</v>
      </c>
    </row>
    <row r="11" ht="42" customHeight="1" spans="1:14">
      <c r="A11" s="65"/>
      <c r="B11" s="48" t="s">
        <v>254</v>
      </c>
      <c r="C11" s="49" t="s">
        <v>255</v>
      </c>
      <c r="D11" s="50" t="s">
        <v>242</v>
      </c>
      <c r="E11" s="50" t="s">
        <v>242</v>
      </c>
      <c r="F11" s="50" t="s">
        <v>242</v>
      </c>
      <c r="G11" s="50"/>
      <c r="H11" s="50" t="s">
        <v>242</v>
      </c>
      <c r="I11" s="50" t="s">
        <v>242</v>
      </c>
      <c r="J11" s="50"/>
      <c r="K11" s="50"/>
      <c r="L11" s="50" t="s">
        <v>242</v>
      </c>
      <c r="M11" s="73" t="s">
        <v>256</v>
      </c>
      <c r="N11" s="50" t="s">
        <v>242</v>
      </c>
    </row>
    <row r="12" s="1" customFormat="1" ht="110" customHeight="1" spans="1:14">
      <c r="A12" s="65"/>
      <c r="B12" s="53"/>
      <c r="C12" s="49" t="s">
        <v>257</v>
      </c>
      <c r="D12" s="50" t="s">
        <v>242</v>
      </c>
      <c r="E12" s="50" t="s">
        <v>242</v>
      </c>
      <c r="F12" s="50" t="s">
        <v>242</v>
      </c>
      <c r="G12" s="70" t="s">
        <v>258</v>
      </c>
      <c r="H12" s="50" t="s">
        <v>242</v>
      </c>
      <c r="I12" s="50" t="s">
        <v>242</v>
      </c>
      <c r="J12" s="50"/>
      <c r="K12" s="50"/>
      <c r="L12" s="50" t="s">
        <v>242</v>
      </c>
      <c r="M12" s="73" t="s">
        <v>256</v>
      </c>
      <c r="N12" s="50" t="s">
        <v>242</v>
      </c>
    </row>
    <row r="13" s="1" customFormat="1" ht="33" customHeight="1" spans="1:14">
      <c r="A13" s="39" t="s">
        <v>225</v>
      </c>
      <c r="B13" s="39"/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39"/>
    </row>
    <row r="14" s="1" customFormat="1" ht="33" customHeight="1" spans="1:14">
      <c r="A14" s="41" t="s">
        <v>226</v>
      </c>
      <c r="B14" s="41" t="s">
        <v>227</v>
      </c>
      <c r="C14" s="41" t="s">
        <v>228</v>
      </c>
      <c r="D14" s="42" t="s">
        <v>229</v>
      </c>
      <c r="E14" s="42" t="s">
        <v>230</v>
      </c>
      <c r="F14" s="43" t="s">
        <v>231</v>
      </c>
      <c r="G14" s="43" t="s">
        <v>232</v>
      </c>
      <c r="H14" s="40" t="s">
        <v>233</v>
      </c>
      <c r="I14" s="40" t="s">
        <v>234</v>
      </c>
      <c r="J14" s="43"/>
      <c r="K14" s="40" t="s">
        <v>235</v>
      </c>
      <c r="L14" s="43" t="s">
        <v>236</v>
      </c>
      <c r="M14" s="40" t="s">
        <v>237</v>
      </c>
      <c r="N14" s="43" t="s">
        <v>238</v>
      </c>
    </row>
    <row r="15" s="1" customFormat="1" ht="33" customHeight="1" spans="1:14">
      <c r="A15" s="44"/>
      <c r="B15" s="44"/>
      <c r="C15" s="44"/>
      <c r="D15" s="43"/>
      <c r="E15" s="43"/>
      <c r="F15" s="42"/>
      <c r="G15" s="42"/>
      <c r="H15" s="42"/>
      <c r="I15" s="55"/>
      <c r="J15" s="74"/>
      <c r="K15" s="41"/>
      <c r="L15" s="42"/>
      <c r="M15" s="41"/>
      <c r="N15" s="42"/>
    </row>
    <row r="16" s="1" customFormat="1" ht="22" customHeight="1" spans="1:14">
      <c r="A16" s="44"/>
      <c r="B16" s="45"/>
      <c r="C16" s="45"/>
      <c r="D16" s="43"/>
      <c r="E16" s="43"/>
      <c r="F16" s="46"/>
      <c r="G16" s="46"/>
      <c r="H16" s="46"/>
      <c r="I16" s="56"/>
      <c r="J16" s="75"/>
      <c r="K16" s="44"/>
      <c r="L16" s="46"/>
      <c r="M16" s="45"/>
      <c r="N16" s="46"/>
    </row>
    <row r="17" s="1" customFormat="1" ht="36" customHeight="1" spans="1:14">
      <c r="A17" s="65" t="s">
        <v>239</v>
      </c>
      <c r="B17" s="49" t="s">
        <v>259</v>
      </c>
      <c r="C17" s="49" t="s">
        <v>260</v>
      </c>
      <c r="D17" s="50" t="s">
        <v>242</v>
      </c>
      <c r="E17" s="50" t="s">
        <v>242</v>
      </c>
      <c r="F17" s="50" t="s">
        <v>242</v>
      </c>
      <c r="G17" s="50" t="s">
        <v>242</v>
      </c>
      <c r="H17" s="54"/>
      <c r="I17" s="54"/>
      <c r="J17" s="54"/>
      <c r="K17" s="54"/>
      <c r="L17" s="54"/>
      <c r="M17" s="49"/>
      <c r="N17" s="54"/>
    </row>
    <row r="18" s="1" customFormat="1" ht="38" customHeight="1" spans="1:14">
      <c r="A18" s="65"/>
      <c r="B18" s="49" t="s">
        <v>261</v>
      </c>
      <c r="C18" s="49" t="s">
        <v>260</v>
      </c>
      <c r="D18" s="50" t="s">
        <v>242</v>
      </c>
      <c r="E18" s="50" t="s">
        <v>242</v>
      </c>
      <c r="F18" s="50" t="s">
        <v>242</v>
      </c>
      <c r="G18" s="50"/>
      <c r="H18" s="50" t="s">
        <v>242</v>
      </c>
      <c r="I18" s="50" t="s">
        <v>242</v>
      </c>
      <c r="J18" s="50"/>
      <c r="K18" s="50" t="s">
        <v>242</v>
      </c>
      <c r="L18" s="54"/>
      <c r="M18" s="51" t="s">
        <v>242</v>
      </c>
      <c r="N18" s="50"/>
    </row>
    <row r="19" s="1" customFormat="1" ht="69" customHeight="1" spans="1:14">
      <c r="A19" s="65"/>
      <c r="B19" s="53" t="s">
        <v>262</v>
      </c>
      <c r="C19" s="49" t="s">
        <v>228</v>
      </c>
      <c r="D19" s="50" t="s">
        <v>242</v>
      </c>
      <c r="E19" s="50" t="s">
        <v>242</v>
      </c>
      <c r="F19" s="50" t="s">
        <v>242</v>
      </c>
      <c r="G19" s="50" t="s">
        <v>242</v>
      </c>
      <c r="H19" s="8" t="s">
        <v>263</v>
      </c>
      <c r="I19" s="54" t="s">
        <v>242</v>
      </c>
      <c r="J19" s="54"/>
      <c r="K19" s="50" t="s">
        <v>242</v>
      </c>
      <c r="L19" s="51" t="s">
        <v>243</v>
      </c>
      <c r="M19" s="50" t="s">
        <v>242</v>
      </c>
      <c r="N19" s="50"/>
    </row>
    <row r="20" s="1" customFormat="1" ht="42" customHeight="1" spans="1:14">
      <c r="A20" s="65"/>
      <c r="B20" s="53" t="s">
        <v>264</v>
      </c>
      <c r="C20" s="49" t="s">
        <v>265</v>
      </c>
      <c r="D20" s="50" t="s">
        <v>242</v>
      </c>
      <c r="E20" s="50" t="s">
        <v>242</v>
      </c>
      <c r="F20" s="50" t="s">
        <v>242</v>
      </c>
      <c r="G20" s="50" t="s">
        <v>242</v>
      </c>
      <c r="H20" s="50"/>
      <c r="I20" s="50"/>
      <c r="J20" s="50"/>
      <c r="K20" s="50"/>
      <c r="L20" s="50"/>
      <c r="M20" s="51"/>
      <c r="N20" s="50"/>
    </row>
    <row r="21" s="1" customFormat="1" ht="32" customHeight="1"/>
    <row r="22" s="1" customFormat="1" ht="38" customHeight="1"/>
    <row r="23" s="1" customFormat="1" ht="64" customHeight="1"/>
    <row r="24" s="1" customFormat="1" ht="38" customHeight="1"/>
    <row r="25" s="1" customFormat="1" ht="40" customHeight="1"/>
    <row r="26" s="1" customFormat="1" ht="40" customHeight="1"/>
    <row r="27" s="1" customFormat="1" ht="38" customHeight="1"/>
  </sheetData>
  <mergeCells count="40">
    <mergeCell ref="A1:N1"/>
    <mergeCell ref="I2:J2"/>
    <mergeCell ref="I3:J3"/>
    <mergeCell ref="I4:J4"/>
    <mergeCell ref="G5:H5"/>
    <mergeCell ref="I5:J5"/>
    <mergeCell ref="I6:J6"/>
    <mergeCell ref="G7:H7"/>
    <mergeCell ref="I7:J7"/>
    <mergeCell ref="I8:J8"/>
    <mergeCell ref="B9:C9"/>
    <mergeCell ref="I9:J9"/>
    <mergeCell ref="I10:J10"/>
    <mergeCell ref="I11:J11"/>
    <mergeCell ref="I12:J12"/>
    <mergeCell ref="A13:N13"/>
    <mergeCell ref="I14:J14"/>
    <mergeCell ref="I17:J17"/>
    <mergeCell ref="I18:J18"/>
    <mergeCell ref="I19:J19"/>
    <mergeCell ref="I20:J20"/>
    <mergeCell ref="A2:A3"/>
    <mergeCell ref="A4:A12"/>
    <mergeCell ref="A14:A16"/>
    <mergeCell ref="A17:A20"/>
    <mergeCell ref="B2:B3"/>
    <mergeCell ref="B11:B12"/>
    <mergeCell ref="B14:B16"/>
    <mergeCell ref="C2:C3"/>
    <mergeCell ref="C14:C16"/>
    <mergeCell ref="D15:D16"/>
    <mergeCell ref="E15:E16"/>
    <mergeCell ref="F15:F16"/>
    <mergeCell ref="G15:G16"/>
    <mergeCell ref="H15:H16"/>
    <mergeCell ref="K15:K16"/>
    <mergeCell ref="L15:L16"/>
    <mergeCell ref="M15:M16"/>
    <mergeCell ref="N15:N16"/>
    <mergeCell ref="I15:J16"/>
  </mergeCells>
  <pageMargins left="0.156944444444444" right="0.0388888888888889" top="0.751388888888889" bottom="0.393055555555556" header="0.298611111111111" footer="0.298611111111111"/>
  <pageSetup paperSize="9" orientation="landscape" horizontalDpi="600" verticalDpi="300"/>
  <headerFooter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1"/>
  <dimension ref="A1:M12"/>
  <sheetViews>
    <sheetView workbookViewId="0">
      <selection activeCell="B7" sqref="$A7:$XFD7"/>
    </sheetView>
  </sheetViews>
  <sheetFormatPr defaultColWidth="9" defaultRowHeight="13.5"/>
  <cols>
    <col min="1" max="3" width="9" style="1"/>
    <col min="4" max="5" width="10.875" style="1" customWidth="1"/>
    <col min="6" max="7" width="10.625" style="1" customWidth="1"/>
    <col min="8" max="8" width="10.2583333333333" style="1" customWidth="1"/>
    <col min="9" max="9" width="11.2583333333333" style="1" customWidth="1"/>
    <col min="10" max="10" width="10.375" style="1" customWidth="1"/>
    <col min="11" max="11" width="11" style="1" customWidth="1"/>
    <col min="12" max="12" width="10" style="1" customWidth="1"/>
    <col min="13" max="13" width="10.375" style="1" customWidth="1"/>
    <col min="14" max="16384" width="9" style="1"/>
  </cols>
  <sheetData>
    <row r="1" ht="35" customHeight="1" spans="1:12">
      <c r="A1" s="39" t="s">
        <v>225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</row>
    <row r="2" s="1" customFormat="1" ht="33" customHeight="1" spans="1:13">
      <c r="A2" s="40" t="s">
        <v>226</v>
      </c>
      <c r="B2" s="41" t="s">
        <v>227</v>
      </c>
      <c r="C2" s="41" t="s">
        <v>228</v>
      </c>
      <c r="D2" s="42" t="s">
        <v>229</v>
      </c>
      <c r="E2" s="42" t="s">
        <v>230</v>
      </c>
      <c r="F2" s="43" t="s">
        <v>231</v>
      </c>
      <c r="G2" s="43" t="s">
        <v>232</v>
      </c>
      <c r="H2" s="40" t="s">
        <v>233</v>
      </c>
      <c r="I2" s="40" t="s">
        <v>234</v>
      </c>
      <c r="J2" s="40" t="s">
        <v>235</v>
      </c>
      <c r="K2" s="43" t="s">
        <v>236</v>
      </c>
      <c r="L2" s="40" t="s">
        <v>237</v>
      </c>
      <c r="M2" s="43" t="s">
        <v>238</v>
      </c>
    </row>
    <row r="3" s="1" customFormat="1" ht="33" customHeight="1" spans="1:13">
      <c r="A3" s="40"/>
      <c r="B3" s="44"/>
      <c r="C3" s="44"/>
      <c r="D3" s="43"/>
      <c r="E3" s="43"/>
      <c r="F3" s="42"/>
      <c r="G3" s="42"/>
      <c r="H3" s="42"/>
      <c r="I3" s="55"/>
      <c r="J3" s="41"/>
      <c r="K3" s="42"/>
      <c r="L3" s="41"/>
      <c r="M3" s="42"/>
    </row>
    <row r="4" s="1" customFormat="1" ht="22" customHeight="1" spans="1:13">
      <c r="A4" s="40"/>
      <c r="B4" s="45"/>
      <c r="C4" s="45"/>
      <c r="D4" s="43"/>
      <c r="E4" s="43"/>
      <c r="F4" s="46"/>
      <c r="G4" s="46"/>
      <c r="H4" s="46"/>
      <c r="I4" s="56"/>
      <c r="J4" s="44"/>
      <c r="K4" s="46"/>
      <c r="L4" s="45"/>
      <c r="M4" s="46"/>
    </row>
    <row r="5" ht="33" customHeight="1" spans="1:13">
      <c r="A5" s="47" t="s">
        <v>266</v>
      </c>
      <c r="B5" s="48" t="s">
        <v>252</v>
      </c>
      <c r="C5" s="49" t="s">
        <v>267</v>
      </c>
      <c r="D5" s="50" t="s">
        <v>242</v>
      </c>
      <c r="E5" s="50" t="s">
        <v>242</v>
      </c>
      <c r="F5" s="50" t="s">
        <v>242</v>
      </c>
      <c r="G5" s="51"/>
      <c r="H5" s="50" t="s">
        <v>242</v>
      </c>
      <c r="I5" s="51" t="s">
        <v>242</v>
      </c>
      <c r="J5" s="50" t="s">
        <v>242</v>
      </c>
      <c r="K5" s="51"/>
      <c r="L5" s="50" t="s">
        <v>242</v>
      </c>
      <c r="M5" s="50" t="s">
        <v>242</v>
      </c>
    </row>
    <row r="6" ht="33" customHeight="1" spans="1:13">
      <c r="A6" s="52"/>
      <c r="B6" s="53"/>
      <c r="C6" s="49" t="s">
        <v>268</v>
      </c>
      <c r="D6" s="50" t="s">
        <v>242</v>
      </c>
      <c r="E6" s="50" t="s">
        <v>242</v>
      </c>
      <c r="F6" s="50" t="s">
        <v>242</v>
      </c>
      <c r="G6" s="51"/>
      <c r="H6" s="50" t="s">
        <v>242</v>
      </c>
      <c r="I6" s="50" t="s">
        <v>242</v>
      </c>
      <c r="J6" s="50"/>
      <c r="K6" s="51"/>
      <c r="L6" s="50"/>
      <c r="M6" s="50"/>
    </row>
    <row r="7" ht="32" customHeight="1" spans="1:13">
      <c r="A7" s="52"/>
      <c r="B7" s="49" t="s">
        <v>269</v>
      </c>
      <c r="C7" s="49" t="s">
        <v>267</v>
      </c>
      <c r="D7" s="50" t="s">
        <v>242</v>
      </c>
      <c r="E7" s="50" t="s">
        <v>242</v>
      </c>
      <c r="F7" s="50" t="s">
        <v>242</v>
      </c>
      <c r="G7" s="51"/>
      <c r="H7" s="50" t="s">
        <v>242</v>
      </c>
      <c r="I7" s="51" t="s">
        <v>242</v>
      </c>
      <c r="J7" s="50"/>
      <c r="K7" s="51" t="s">
        <v>242</v>
      </c>
      <c r="L7" s="50" t="s">
        <v>242</v>
      </c>
      <c r="M7" s="50" t="s">
        <v>242</v>
      </c>
    </row>
    <row r="8" ht="54" spans="1:13">
      <c r="A8" s="52"/>
      <c r="B8" s="49" t="s">
        <v>270</v>
      </c>
      <c r="C8" s="49" t="s">
        <v>271</v>
      </c>
      <c r="D8" s="50" t="s">
        <v>242</v>
      </c>
      <c r="E8" s="50" t="s">
        <v>242</v>
      </c>
      <c r="F8" s="50" t="s">
        <v>242</v>
      </c>
      <c r="G8" s="50" t="s">
        <v>242</v>
      </c>
      <c r="H8" s="51"/>
      <c r="I8" s="57"/>
      <c r="J8" s="58"/>
      <c r="K8" s="58"/>
      <c r="L8" s="51"/>
      <c r="M8" s="59"/>
    </row>
    <row r="9" ht="27" spans="1:13">
      <c r="A9" s="52"/>
      <c r="B9" s="49" t="s">
        <v>272</v>
      </c>
      <c r="C9" s="49" t="s">
        <v>268</v>
      </c>
      <c r="D9" s="50" t="s">
        <v>242</v>
      </c>
      <c r="E9" s="50" t="s">
        <v>242</v>
      </c>
      <c r="F9" s="50" t="s">
        <v>242</v>
      </c>
      <c r="G9" s="50"/>
      <c r="H9" s="50" t="s">
        <v>242</v>
      </c>
      <c r="I9" s="59"/>
      <c r="J9" s="50" t="s">
        <v>242</v>
      </c>
      <c r="K9" s="54"/>
      <c r="L9" s="51" t="s">
        <v>242</v>
      </c>
      <c r="M9" s="54"/>
    </row>
    <row r="10" ht="40.5" spans="1:13">
      <c r="A10" s="52"/>
      <c r="B10" s="49" t="s">
        <v>273</v>
      </c>
      <c r="C10" s="49" t="s">
        <v>268</v>
      </c>
      <c r="D10" s="50" t="s">
        <v>242</v>
      </c>
      <c r="E10" s="50" t="s">
        <v>242</v>
      </c>
      <c r="F10" s="50" t="s">
        <v>242</v>
      </c>
      <c r="G10" s="50" t="s">
        <v>242</v>
      </c>
      <c r="H10" s="54"/>
      <c r="I10" s="59"/>
      <c r="J10" s="54"/>
      <c r="K10" s="54"/>
      <c r="L10" s="51" t="s">
        <v>242</v>
      </c>
      <c r="M10" s="54"/>
    </row>
    <row r="11" ht="40.5" spans="1:13">
      <c r="A11" s="52"/>
      <c r="B11" s="49" t="s">
        <v>274</v>
      </c>
      <c r="C11" s="49" t="s">
        <v>268</v>
      </c>
      <c r="D11" s="50" t="s">
        <v>242</v>
      </c>
      <c r="E11" s="50" t="s">
        <v>242</v>
      </c>
      <c r="F11" s="50" t="s">
        <v>242</v>
      </c>
      <c r="G11" s="50"/>
      <c r="H11" s="50" t="s">
        <v>242</v>
      </c>
      <c r="I11" s="50" t="s">
        <v>242</v>
      </c>
      <c r="J11" s="50" t="s">
        <v>242</v>
      </c>
      <c r="K11" s="54"/>
      <c r="L11" s="51" t="s">
        <v>242</v>
      </c>
      <c r="M11" s="54"/>
    </row>
    <row r="12" ht="27" spans="1:13">
      <c r="A12" s="52"/>
      <c r="B12" s="49" t="s">
        <v>275</v>
      </c>
      <c r="C12" s="49" t="s">
        <v>268</v>
      </c>
      <c r="D12" s="50" t="s">
        <v>242</v>
      </c>
      <c r="E12" s="50" t="s">
        <v>242</v>
      </c>
      <c r="F12" s="50" t="s">
        <v>242</v>
      </c>
      <c r="G12" s="54"/>
      <c r="H12" s="50" t="s">
        <v>242</v>
      </c>
      <c r="I12" s="50" t="s">
        <v>242</v>
      </c>
      <c r="J12" s="50"/>
      <c r="K12" s="50" t="s">
        <v>242</v>
      </c>
      <c r="L12" s="51" t="s">
        <v>276</v>
      </c>
      <c r="M12" s="51" t="s">
        <v>277</v>
      </c>
    </row>
  </sheetData>
  <mergeCells count="16">
    <mergeCell ref="A1:L1"/>
    <mergeCell ref="A2:A4"/>
    <mergeCell ref="A5:A12"/>
    <mergeCell ref="B2:B4"/>
    <mergeCell ref="B5:B6"/>
    <mergeCell ref="C2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</mergeCells>
  <pageMargins left="0.7" right="0.7" top="0.75" bottom="0.75" header="0.3" footer="0.3"/>
  <pageSetup paperSize="9" orientation="landscape" horizontalDpi="200" verticalDpi="300"/>
  <headerFooter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2"/>
  <dimension ref="A1:F106"/>
  <sheetViews>
    <sheetView tabSelected="1" view="pageLayout" zoomScaleNormal="100" workbookViewId="0">
      <selection activeCell="A1" sqref="A1:F1"/>
    </sheetView>
  </sheetViews>
  <sheetFormatPr defaultColWidth="8.60833333333333" defaultRowHeight="13.5" outlineLevelCol="5"/>
  <cols>
    <col min="1" max="1" width="6.04166666666667" style="1" customWidth="1"/>
    <col min="2" max="2" width="19.8666666666667" style="2" customWidth="1"/>
    <col min="3" max="3" width="29.4916666666667" style="3" customWidth="1"/>
    <col min="4" max="4" width="7.74166666666667" style="1" customWidth="1"/>
    <col min="5" max="5" width="6.43333333333333" style="1" customWidth="1"/>
    <col min="6" max="6" width="8.46666666666667" style="1" customWidth="1"/>
    <col min="7" max="16384" width="8.60833333333333" style="1"/>
  </cols>
  <sheetData>
    <row r="1" ht="24" customHeight="1" spans="1:6">
      <c r="A1" s="4" t="s">
        <v>278</v>
      </c>
      <c r="B1" s="5"/>
      <c r="C1" s="4"/>
      <c r="D1" s="4"/>
      <c r="E1" s="4"/>
      <c r="F1" s="4"/>
    </row>
    <row r="2" ht="27" spans="1:6">
      <c r="A2" s="6" t="s">
        <v>52</v>
      </c>
      <c r="B2" s="6" t="s">
        <v>279</v>
      </c>
      <c r="C2" s="6" t="s">
        <v>280</v>
      </c>
      <c r="D2" s="6" t="s">
        <v>281</v>
      </c>
      <c r="E2" s="6" t="s">
        <v>282</v>
      </c>
      <c r="F2" s="7" t="s">
        <v>283</v>
      </c>
    </row>
    <row r="3" ht="24" customHeight="1" spans="1:6">
      <c r="A3" s="8">
        <v>1</v>
      </c>
      <c r="B3" s="9" t="s">
        <v>284</v>
      </c>
      <c r="C3" s="10" t="s">
        <v>285</v>
      </c>
      <c r="D3" s="10" t="s">
        <v>286</v>
      </c>
      <c r="E3" s="10">
        <v>1</v>
      </c>
      <c r="F3" s="11">
        <v>45</v>
      </c>
    </row>
    <row r="4" ht="24" customHeight="1" spans="1:6">
      <c r="A4" s="8">
        <v>2</v>
      </c>
      <c r="B4" s="12" t="s">
        <v>287</v>
      </c>
      <c r="C4" s="13" t="s">
        <v>288</v>
      </c>
      <c r="D4" s="14" t="s">
        <v>289</v>
      </c>
      <c r="E4" s="14">
        <v>1</v>
      </c>
      <c r="F4" s="15">
        <v>235</v>
      </c>
    </row>
    <row r="5" ht="24" customHeight="1" spans="1:6">
      <c r="A5" s="8">
        <v>3</v>
      </c>
      <c r="B5" s="16"/>
      <c r="C5" s="13" t="s">
        <v>290</v>
      </c>
      <c r="D5" s="14" t="s">
        <v>289</v>
      </c>
      <c r="E5" s="14">
        <v>1</v>
      </c>
      <c r="F5" s="15">
        <v>445</v>
      </c>
    </row>
    <row r="6" ht="24" customHeight="1" spans="1:6">
      <c r="A6" s="8">
        <v>4</v>
      </c>
      <c r="B6" s="16"/>
      <c r="C6" s="17" t="s">
        <v>291</v>
      </c>
      <c r="D6" s="18" t="s">
        <v>289</v>
      </c>
      <c r="E6" s="18">
        <v>1</v>
      </c>
      <c r="F6" s="19">
        <v>320</v>
      </c>
    </row>
    <row r="7" ht="24" customHeight="1" spans="1:6">
      <c r="A7" s="8">
        <v>5</v>
      </c>
      <c r="B7" s="20"/>
      <c r="C7" s="17" t="s">
        <v>292</v>
      </c>
      <c r="D7" s="18" t="s">
        <v>289</v>
      </c>
      <c r="E7" s="18">
        <v>1</v>
      </c>
      <c r="F7" s="19">
        <v>125</v>
      </c>
    </row>
    <row r="8" ht="24" customHeight="1" spans="1:6">
      <c r="A8" s="8">
        <v>6</v>
      </c>
      <c r="B8" s="21" t="s">
        <v>293</v>
      </c>
      <c r="C8" s="13" t="s">
        <v>294</v>
      </c>
      <c r="D8" s="14" t="s">
        <v>289</v>
      </c>
      <c r="E8" s="14">
        <v>1</v>
      </c>
      <c r="F8" s="15">
        <v>95</v>
      </c>
    </row>
    <row r="9" ht="24" customHeight="1" spans="1:6">
      <c r="A9" s="8">
        <v>7</v>
      </c>
      <c r="B9" s="9" t="s">
        <v>295</v>
      </c>
      <c r="C9" s="8" t="s">
        <v>296</v>
      </c>
      <c r="D9" s="8" t="s">
        <v>289</v>
      </c>
      <c r="E9" s="8" t="s">
        <v>297</v>
      </c>
      <c r="F9" s="22">
        <v>2</v>
      </c>
    </row>
    <row r="10" ht="24" customHeight="1" spans="1:6">
      <c r="A10" s="8">
        <v>8</v>
      </c>
      <c r="B10" s="9" t="s">
        <v>298</v>
      </c>
      <c r="C10" s="8" t="s">
        <v>299</v>
      </c>
      <c r="D10" s="8" t="s">
        <v>289</v>
      </c>
      <c r="E10" s="8">
        <v>1</v>
      </c>
      <c r="F10" s="22">
        <v>2.5</v>
      </c>
    </row>
    <row r="11" ht="24" customHeight="1" spans="1:6">
      <c r="A11" s="8">
        <v>9</v>
      </c>
      <c r="B11" s="9" t="s">
        <v>300</v>
      </c>
      <c r="C11" s="23" t="s">
        <v>301</v>
      </c>
      <c r="D11" s="8" t="s">
        <v>289</v>
      </c>
      <c r="E11" s="8">
        <v>1</v>
      </c>
      <c r="F11" s="22">
        <v>80</v>
      </c>
    </row>
    <row r="12" ht="24" customHeight="1" spans="1:6">
      <c r="A12" s="8">
        <v>10</v>
      </c>
      <c r="B12" s="24"/>
      <c r="C12" s="8" t="s">
        <v>302</v>
      </c>
      <c r="D12" s="8" t="s">
        <v>289</v>
      </c>
      <c r="E12" s="8">
        <v>1</v>
      </c>
      <c r="F12" s="22">
        <v>60</v>
      </c>
    </row>
    <row r="13" ht="24" customHeight="1" spans="1:6">
      <c r="A13" s="8">
        <v>11</v>
      </c>
      <c r="B13" s="24"/>
      <c r="C13" s="14" t="s">
        <v>303</v>
      </c>
      <c r="D13" s="8" t="s">
        <v>289</v>
      </c>
      <c r="E13" s="8">
        <v>1</v>
      </c>
      <c r="F13" s="22">
        <v>95</v>
      </c>
    </row>
    <row r="14" ht="24" customHeight="1" spans="1:6">
      <c r="A14" s="8">
        <v>12</v>
      </c>
      <c r="B14" s="24"/>
      <c r="C14" s="14" t="s">
        <v>304</v>
      </c>
      <c r="D14" s="8" t="s">
        <v>289</v>
      </c>
      <c r="E14" s="8">
        <v>1</v>
      </c>
      <c r="F14" s="22">
        <v>80</v>
      </c>
    </row>
    <row r="15" ht="24" customHeight="1" spans="1:6">
      <c r="A15" s="8">
        <v>13</v>
      </c>
      <c r="B15" s="9" t="s">
        <v>305</v>
      </c>
      <c r="C15" s="8" t="s">
        <v>306</v>
      </c>
      <c r="D15" s="8" t="s">
        <v>289</v>
      </c>
      <c r="E15" s="8">
        <v>1</v>
      </c>
      <c r="F15" s="22">
        <v>65</v>
      </c>
    </row>
    <row r="16" ht="24" customHeight="1" spans="1:6">
      <c r="A16" s="8">
        <v>14</v>
      </c>
      <c r="B16" s="9" t="s">
        <v>307</v>
      </c>
      <c r="C16" s="8" t="s">
        <v>308</v>
      </c>
      <c r="D16" s="8" t="s">
        <v>309</v>
      </c>
      <c r="E16" s="8">
        <v>1</v>
      </c>
      <c r="F16" s="22">
        <v>8</v>
      </c>
    </row>
    <row r="17" ht="24" customHeight="1" spans="1:6">
      <c r="A17" s="8">
        <v>15</v>
      </c>
      <c r="B17" s="9" t="s">
        <v>310</v>
      </c>
      <c r="C17" s="8" t="s">
        <v>311</v>
      </c>
      <c r="D17" s="8" t="s">
        <v>289</v>
      </c>
      <c r="E17" s="8">
        <v>1</v>
      </c>
      <c r="F17" s="22">
        <v>45</v>
      </c>
    </row>
    <row r="18" ht="24" customHeight="1" spans="1:6">
      <c r="A18" s="8">
        <v>16</v>
      </c>
      <c r="B18" s="24"/>
      <c r="C18" s="8" t="s">
        <v>312</v>
      </c>
      <c r="D18" s="8" t="s">
        <v>289</v>
      </c>
      <c r="E18" s="8">
        <v>1</v>
      </c>
      <c r="F18" s="22">
        <v>40</v>
      </c>
    </row>
    <row r="19" ht="24" customHeight="1" spans="1:6">
      <c r="A19" s="8">
        <v>17</v>
      </c>
      <c r="B19" s="24"/>
      <c r="C19" s="8" t="s">
        <v>313</v>
      </c>
      <c r="D19" s="8" t="s">
        <v>289</v>
      </c>
      <c r="E19" s="8">
        <v>1</v>
      </c>
      <c r="F19" s="22">
        <v>30</v>
      </c>
    </row>
    <row r="20" ht="24" customHeight="1" spans="1:6">
      <c r="A20" s="8">
        <v>18</v>
      </c>
      <c r="B20" s="9" t="s">
        <v>314</v>
      </c>
      <c r="C20" s="8" t="s">
        <v>315</v>
      </c>
      <c r="D20" s="8" t="s">
        <v>289</v>
      </c>
      <c r="E20" s="8">
        <v>1</v>
      </c>
      <c r="F20" s="22">
        <v>12</v>
      </c>
    </row>
    <row r="21" ht="24" customHeight="1" spans="1:6">
      <c r="A21" s="8">
        <v>19</v>
      </c>
      <c r="B21" s="25" t="s">
        <v>316</v>
      </c>
      <c r="C21" s="8" t="s">
        <v>317</v>
      </c>
      <c r="D21" s="8" t="s">
        <v>289</v>
      </c>
      <c r="E21" s="8">
        <v>1</v>
      </c>
      <c r="F21" s="22">
        <v>20</v>
      </c>
    </row>
    <row r="22" ht="24" customHeight="1" spans="1:6">
      <c r="A22" s="8">
        <v>20</v>
      </c>
      <c r="B22" s="9" t="s">
        <v>318</v>
      </c>
      <c r="C22" s="8" t="s">
        <v>319</v>
      </c>
      <c r="D22" s="8" t="s">
        <v>32</v>
      </c>
      <c r="E22" s="8">
        <v>1</v>
      </c>
      <c r="F22" s="22">
        <v>110</v>
      </c>
    </row>
    <row r="23" ht="24" customHeight="1" spans="1:6">
      <c r="A23" s="8">
        <v>21</v>
      </c>
      <c r="B23" s="9" t="s">
        <v>320</v>
      </c>
      <c r="C23" s="8" t="s">
        <v>321</v>
      </c>
      <c r="D23" s="8" t="s">
        <v>32</v>
      </c>
      <c r="E23" s="8">
        <v>1</v>
      </c>
      <c r="F23" s="22">
        <v>120</v>
      </c>
    </row>
    <row r="24" ht="24" customHeight="1" spans="1:6">
      <c r="A24" s="8">
        <v>22</v>
      </c>
      <c r="B24" s="9" t="s">
        <v>322</v>
      </c>
      <c r="C24" s="8" t="s">
        <v>323</v>
      </c>
      <c r="D24" s="8" t="s">
        <v>309</v>
      </c>
      <c r="E24" s="8">
        <v>1</v>
      </c>
      <c r="F24" s="22">
        <v>40</v>
      </c>
    </row>
    <row r="25" ht="24" customHeight="1" spans="1:6">
      <c r="A25" s="8">
        <v>23</v>
      </c>
      <c r="B25" s="24"/>
      <c r="C25" s="8" t="s">
        <v>324</v>
      </c>
      <c r="D25" s="8" t="s">
        <v>309</v>
      </c>
      <c r="E25" s="8">
        <v>1</v>
      </c>
      <c r="F25" s="22">
        <v>30</v>
      </c>
    </row>
    <row r="26" ht="24" customHeight="1" spans="1:6">
      <c r="A26" s="8">
        <v>24</v>
      </c>
      <c r="B26" s="24"/>
      <c r="C26" s="8" t="s">
        <v>325</v>
      </c>
      <c r="D26" s="8" t="s">
        <v>309</v>
      </c>
      <c r="E26" s="8">
        <v>1</v>
      </c>
      <c r="F26" s="22">
        <v>27</v>
      </c>
    </row>
    <row r="27" ht="24" customHeight="1" spans="1:6">
      <c r="A27" s="8">
        <v>25</v>
      </c>
      <c r="B27" s="26"/>
      <c r="C27" s="8" t="s">
        <v>326</v>
      </c>
      <c r="D27" s="8" t="s">
        <v>309</v>
      </c>
      <c r="E27" s="8" t="s">
        <v>297</v>
      </c>
      <c r="F27" s="22">
        <v>20</v>
      </c>
    </row>
    <row r="28" ht="24" customHeight="1" spans="1:6">
      <c r="A28" s="8">
        <v>26</v>
      </c>
      <c r="B28" s="9" t="s">
        <v>327</v>
      </c>
      <c r="C28" s="8" t="s">
        <v>328</v>
      </c>
      <c r="D28" s="8" t="s">
        <v>329</v>
      </c>
      <c r="E28" s="8" t="s">
        <v>297</v>
      </c>
      <c r="F28" s="22">
        <v>2.5</v>
      </c>
    </row>
    <row r="29" ht="24" customHeight="1" spans="1:6">
      <c r="A29" s="8">
        <v>27</v>
      </c>
      <c r="B29" s="26"/>
      <c r="C29" s="8" t="s">
        <v>330</v>
      </c>
      <c r="D29" s="8" t="s">
        <v>329</v>
      </c>
      <c r="E29" s="8" t="s">
        <v>297</v>
      </c>
      <c r="F29" s="22">
        <v>2.2</v>
      </c>
    </row>
    <row r="30" ht="24" customHeight="1" spans="1:6">
      <c r="A30" s="8">
        <v>28</v>
      </c>
      <c r="B30" s="24" t="s">
        <v>331</v>
      </c>
      <c r="C30" s="8" t="s">
        <v>332</v>
      </c>
      <c r="D30" s="8" t="s">
        <v>289</v>
      </c>
      <c r="E30" s="8">
        <v>1</v>
      </c>
      <c r="F30" s="22">
        <v>85</v>
      </c>
    </row>
    <row r="31" ht="24" customHeight="1" spans="1:6">
      <c r="A31" s="8">
        <v>29</v>
      </c>
      <c r="B31" s="24"/>
      <c r="C31" s="8" t="s">
        <v>333</v>
      </c>
      <c r="D31" s="8" t="s">
        <v>289</v>
      </c>
      <c r="E31" s="8">
        <v>1</v>
      </c>
      <c r="F31" s="22">
        <v>40</v>
      </c>
    </row>
    <row r="32" ht="24" customHeight="1" spans="1:6">
      <c r="A32" s="8">
        <v>30</v>
      </c>
      <c r="B32" s="26"/>
      <c r="C32" s="8" t="s">
        <v>334</v>
      </c>
      <c r="D32" s="8" t="s">
        <v>289</v>
      </c>
      <c r="E32" s="8">
        <v>1</v>
      </c>
      <c r="F32" s="22">
        <v>30</v>
      </c>
    </row>
    <row r="33" ht="24" customHeight="1" spans="1:6">
      <c r="A33" s="8">
        <v>31</v>
      </c>
      <c r="B33" s="25" t="s">
        <v>335</v>
      </c>
      <c r="C33" s="8" t="s">
        <v>336</v>
      </c>
      <c r="D33" s="8" t="s">
        <v>337</v>
      </c>
      <c r="E33" s="8" t="s">
        <v>297</v>
      </c>
      <c r="F33" s="22">
        <v>85</v>
      </c>
    </row>
    <row r="34" ht="24" customHeight="1" spans="1:6">
      <c r="A34" s="8">
        <v>32</v>
      </c>
      <c r="B34" s="25" t="s">
        <v>338</v>
      </c>
      <c r="C34" s="27" t="s">
        <v>339</v>
      </c>
      <c r="D34" s="8" t="s">
        <v>340</v>
      </c>
      <c r="E34" s="8" t="s">
        <v>297</v>
      </c>
      <c r="F34" s="22">
        <v>6</v>
      </c>
    </row>
    <row r="35" ht="24" customHeight="1" spans="1:6">
      <c r="A35" s="8">
        <v>33</v>
      </c>
      <c r="B35" s="28" t="s">
        <v>341</v>
      </c>
      <c r="C35" s="8" t="s">
        <v>342</v>
      </c>
      <c r="D35" s="27" t="s">
        <v>309</v>
      </c>
      <c r="E35" s="8" t="s">
        <v>297</v>
      </c>
      <c r="F35" s="22">
        <v>0.8</v>
      </c>
    </row>
    <row r="36" ht="24" customHeight="1" spans="1:6">
      <c r="A36" s="8">
        <v>34</v>
      </c>
      <c r="B36" s="29"/>
      <c r="C36" s="8" t="s">
        <v>343</v>
      </c>
      <c r="D36" s="27" t="s">
        <v>309</v>
      </c>
      <c r="E36" s="8" t="s">
        <v>297</v>
      </c>
      <c r="F36" s="22">
        <v>1</v>
      </c>
    </row>
    <row r="37" ht="24" customHeight="1" spans="1:6">
      <c r="A37" s="8">
        <v>35</v>
      </c>
      <c r="B37" s="29"/>
      <c r="C37" s="27" t="s">
        <v>344</v>
      </c>
      <c r="D37" s="27" t="s">
        <v>309</v>
      </c>
      <c r="E37" s="8" t="s">
        <v>297</v>
      </c>
      <c r="F37" s="30">
        <v>1</v>
      </c>
    </row>
    <row r="38" ht="24" customHeight="1" spans="1:6">
      <c r="A38" s="8">
        <v>36</v>
      </c>
      <c r="B38" s="29"/>
      <c r="C38" s="27" t="s">
        <v>345</v>
      </c>
      <c r="D38" s="27" t="s">
        <v>309</v>
      </c>
      <c r="E38" s="8" t="s">
        <v>297</v>
      </c>
      <c r="F38" s="30">
        <v>1</v>
      </c>
    </row>
    <row r="39" ht="24" customHeight="1" spans="1:6">
      <c r="A39" s="8">
        <v>37</v>
      </c>
      <c r="B39" s="31"/>
      <c r="C39" s="27" t="s">
        <v>346</v>
      </c>
      <c r="D39" s="27" t="s">
        <v>309</v>
      </c>
      <c r="E39" s="8" t="s">
        <v>297</v>
      </c>
      <c r="F39" s="30">
        <v>1.5</v>
      </c>
    </row>
    <row r="40" ht="24" customHeight="1" spans="1:6">
      <c r="A40" s="8">
        <v>38</v>
      </c>
      <c r="B40" s="32" t="s">
        <v>347</v>
      </c>
      <c r="C40" s="27" t="s">
        <v>348</v>
      </c>
      <c r="D40" s="27" t="s">
        <v>337</v>
      </c>
      <c r="E40" s="8" t="s">
        <v>297</v>
      </c>
      <c r="F40" s="30">
        <v>10</v>
      </c>
    </row>
    <row r="41" ht="24" customHeight="1" spans="1:6">
      <c r="A41" s="8">
        <v>39</v>
      </c>
      <c r="B41" s="32" t="s">
        <v>349</v>
      </c>
      <c r="C41" s="27" t="s">
        <v>350</v>
      </c>
      <c r="D41" s="27" t="s">
        <v>309</v>
      </c>
      <c r="E41" s="8" t="s">
        <v>297</v>
      </c>
      <c r="F41" s="30">
        <v>1</v>
      </c>
    </row>
    <row r="42" ht="24" customHeight="1" spans="1:6">
      <c r="A42" s="8">
        <v>40</v>
      </c>
      <c r="B42" s="32" t="s">
        <v>351</v>
      </c>
      <c r="C42" s="27" t="s">
        <v>352</v>
      </c>
      <c r="D42" s="27" t="s">
        <v>309</v>
      </c>
      <c r="E42" s="8" t="s">
        <v>297</v>
      </c>
      <c r="F42" s="30">
        <v>0.6</v>
      </c>
    </row>
    <row r="43" ht="24" customHeight="1" spans="1:6">
      <c r="A43" s="8">
        <v>41</v>
      </c>
      <c r="B43" s="32" t="s">
        <v>351</v>
      </c>
      <c r="C43" s="27" t="s">
        <v>353</v>
      </c>
      <c r="D43" s="27" t="s">
        <v>309</v>
      </c>
      <c r="E43" s="8" t="s">
        <v>297</v>
      </c>
      <c r="F43" s="30">
        <v>1</v>
      </c>
    </row>
    <row r="44" ht="24" customHeight="1" spans="1:6">
      <c r="A44" s="8">
        <v>42</v>
      </c>
      <c r="B44" s="32" t="s">
        <v>354</v>
      </c>
      <c r="C44" s="27" t="s">
        <v>355</v>
      </c>
      <c r="D44" s="27" t="s">
        <v>309</v>
      </c>
      <c r="E44" s="8" t="s">
        <v>297</v>
      </c>
      <c r="F44" s="30">
        <v>1</v>
      </c>
    </row>
    <row r="45" ht="24" customHeight="1" spans="1:6">
      <c r="A45" s="8">
        <v>43</v>
      </c>
      <c r="B45" s="32" t="s">
        <v>356</v>
      </c>
      <c r="C45" s="27" t="s">
        <v>342</v>
      </c>
      <c r="D45" s="27" t="s">
        <v>309</v>
      </c>
      <c r="E45" s="8" t="s">
        <v>297</v>
      </c>
      <c r="F45" s="30">
        <v>0.6</v>
      </c>
    </row>
    <row r="46" ht="24" customHeight="1" spans="1:6">
      <c r="A46" s="8">
        <v>44</v>
      </c>
      <c r="B46" s="32" t="s">
        <v>357</v>
      </c>
      <c r="C46" s="27" t="s">
        <v>358</v>
      </c>
      <c r="D46" s="27" t="s">
        <v>309</v>
      </c>
      <c r="E46" s="8" t="s">
        <v>297</v>
      </c>
      <c r="F46" s="30">
        <v>0.6</v>
      </c>
    </row>
    <row r="47" ht="24" customHeight="1" spans="1:6">
      <c r="A47" s="8">
        <v>45</v>
      </c>
      <c r="B47" s="32" t="s">
        <v>357</v>
      </c>
      <c r="C47" s="27" t="s">
        <v>359</v>
      </c>
      <c r="D47" s="27" t="s">
        <v>309</v>
      </c>
      <c r="E47" s="8" t="s">
        <v>297</v>
      </c>
      <c r="F47" s="30">
        <v>0.9</v>
      </c>
    </row>
    <row r="48" ht="24" customHeight="1" spans="1:6">
      <c r="A48" s="8">
        <v>46</v>
      </c>
      <c r="B48" s="32" t="s">
        <v>360</v>
      </c>
      <c r="C48" s="27" t="s">
        <v>361</v>
      </c>
      <c r="D48" s="27" t="s">
        <v>309</v>
      </c>
      <c r="E48" s="8" t="s">
        <v>297</v>
      </c>
      <c r="F48" s="30">
        <v>1</v>
      </c>
    </row>
    <row r="49" ht="24" customHeight="1" spans="1:6">
      <c r="A49" s="8">
        <v>47</v>
      </c>
      <c r="B49" s="32" t="s">
        <v>362</v>
      </c>
      <c r="C49" s="27" t="s">
        <v>363</v>
      </c>
      <c r="D49" s="27" t="s">
        <v>309</v>
      </c>
      <c r="E49" s="8" t="s">
        <v>297</v>
      </c>
      <c r="F49" s="30">
        <v>0.8</v>
      </c>
    </row>
    <row r="50" ht="24" customHeight="1" spans="1:6">
      <c r="A50" s="8">
        <v>48</v>
      </c>
      <c r="B50" s="32" t="s">
        <v>364</v>
      </c>
      <c r="C50" s="27" t="s">
        <v>365</v>
      </c>
      <c r="D50" s="27" t="s">
        <v>309</v>
      </c>
      <c r="E50" s="8" t="s">
        <v>297</v>
      </c>
      <c r="F50" s="30">
        <v>4</v>
      </c>
    </row>
    <row r="51" ht="24" customHeight="1" spans="1:6">
      <c r="A51" s="8">
        <v>49</v>
      </c>
      <c r="B51" s="32" t="s">
        <v>366</v>
      </c>
      <c r="C51" s="27" t="s">
        <v>367</v>
      </c>
      <c r="D51" s="27" t="s">
        <v>309</v>
      </c>
      <c r="E51" s="8" t="s">
        <v>297</v>
      </c>
      <c r="F51" s="30">
        <v>4</v>
      </c>
    </row>
    <row r="52" ht="24" customHeight="1" spans="1:6">
      <c r="A52" s="8">
        <v>50</v>
      </c>
      <c r="B52" s="32" t="s">
        <v>354</v>
      </c>
      <c r="C52" s="27" t="s">
        <v>368</v>
      </c>
      <c r="D52" s="27" t="s">
        <v>309</v>
      </c>
      <c r="E52" s="8" t="s">
        <v>297</v>
      </c>
      <c r="F52" s="30">
        <v>3</v>
      </c>
    </row>
    <row r="53" ht="24" customHeight="1" spans="1:6">
      <c r="A53" s="8">
        <v>51</v>
      </c>
      <c r="B53" s="32" t="s">
        <v>354</v>
      </c>
      <c r="C53" s="27" t="s">
        <v>369</v>
      </c>
      <c r="D53" s="27" t="s">
        <v>309</v>
      </c>
      <c r="E53" s="8" t="s">
        <v>297</v>
      </c>
      <c r="F53" s="30">
        <v>1</v>
      </c>
    </row>
    <row r="54" ht="24" customHeight="1" spans="1:6">
      <c r="A54" s="8">
        <v>52</v>
      </c>
      <c r="B54" s="32" t="s">
        <v>370</v>
      </c>
      <c r="C54" s="27" t="s">
        <v>371</v>
      </c>
      <c r="D54" s="27" t="s">
        <v>309</v>
      </c>
      <c r="E54" s="8" t="s">
        <v>297</v>
      </c>
      <c r="F54" s="30">
        <v>1</v>
      </c>
    </row>
    <row r="55" ht="24" customHeight="1" spans="1:6">
      <c r="A55" s="8">
        <v>53</v>
      </c>
      <c r="B55" s="32" t="s">
        <v>370</v>
      </c>
      <c r="C55" s="27" t="s">
        <v>372</v>
      </c>
      <c r="D55" s="27" t="s">
        <v>309</v>
      </c>
      <c r="E55" s="8" t="s">
        <v>297</v>
      </c>
      <c r="F55" s="30">
        <v>2</v>
      </c>
    </row>
    <row r="56" ht="24" customHeight="1" spans="1:6">
      <c r="A56" s="8">
        <v>54</v>
      </c>
      <c r="B56" s="32" t="s">
        <v>373</v>
      </c>
      <c r="C56" s="27" t="s">
        <v>374</v>
      </c>
      <c r="D56" s="27" t="s">
        <v>309</v>
      </c>
      <c r="E56" s="8" t="s">
        <v>297</v>
      </c>
      <c r="F56" s="30">
        <v>4</v>
      </c>
    </row>
    <row r="57" ht="24" customHeight="1" spans="1:6">
      <c r="A57" s="8">
        <v>55</v>
      </c>
      <c r="B57" s="32" t="s">
        <v>373</v>
      </c>
      <c r="C57" s="27" t="s">
        <v>375</v>
      </c>
      <c r="D57" s="27" t="s">
        <v>309</v>
      </c>
      <c r="E57" s="8">
        <v>1</v>
      </c>
      <c r="F57" s="30">
        <v>5</v>
      </c>
    </row>
    <row r="58" ht="24" customHeight="1" spans="1:6">
      <c r="A58" s="8">
        <v>56</v>
      </c>
      <c r="B58" s="32" t="s">
        <v>376</v>
      </c>
      <c r="C58" s="27" t="s">
        <v>377</v>
      </c>
      <c r="D58" s="27" t="s">
        <v>309</v>
      </c>
      <c r="E58" s="8" t="s">
        <v>297</v>
      </c>
      <c r="F58" s="30">
        <v>1</v>
      </c>
    </row>
    <row r="59" ht="24" customHeight="1" spans="1:6">
      <c r="A59" s="8">
        <v>57</v>
      </c>
      <c r="B59" s="32" t="s">
        <v>378</v>
      </c>
      <c r="C59" s="27" t="s">
        <v>379</v>
      </c>
      <c r="D59" s="27" t="s">
        <v>337</v>
      </c>
      <c r="E59" s="8" t="s">
        <v>297</v>
      </c>
      <c r="F59" s="30">
        <v>12</v>
      </c>
    </row>
    <row r="60" ht="24" customHeight="1" spans="1:6">
      <c r="A60" s="8">
        <v>58</v>
      </c>
      <c r="B60" s="32" t="s">
        <v>380</v>
      </c>
      <c r="C60" s="27" t="s">
        <v>381</v>
      </c>
      <c r="D60" s="27" t="s">
        <v>337</v>
      </c>
      <c r="E60" s="8" t="s">
        <v>297</v>
      </c>
      <c r="F60" s="30">
        <v>10</v>
      </c>
    </row>
    <row r="61" ht="24" customHeight="1" spans="1:6">
      <c r="A61" s="8">
        <v>59</v>
      </c>
      <c r="B61" s="32" t="s">
        <v>382</v>
      </c>
      <c r="C61" s="27" t="s">
        <v>383</v>
      </c>
      <c r="D61" s="27" t="s">
        <v>337</v>
      </c>
      <c r="E61" s="8" t="s">
        <v>297</v>
      </c>
      <c r="F61" s="30">
        <v>12</v>
      </c>
    </row>
    <row r="62" ht="24" customHeight="1" spans="1:6">
      <c r="A62" s="8">
        <v>60</v>
      </c>
      <c r="B62" s="32" t="s">
        <v>384</v>
      </c>
      <c r="C62" s="27" t="s">
        <v>385</v>
      </c>
      <c r="D62" s="27" t="s">
        <v>337</v>
      </c>
      <c r="E62" s="8" t="s">
        <v>297</v>
      </c>
      <c r="F62" s="30">
        <v>4.5</v>
      </c>
    </row>
    <row r="63" ht="24" customHeight="1" spans="1:6">
      <c r="A63" s="8">
        <v>61</v>
      </c>
      <c r="B63" s="32" t="s">
        <v>384</v>
      </c>
      <c r="C63" s="27" t="s">
        <v>386</v>
      </c>
      <c r="D63" s="27" t="s">
        <v>337</v>
      </c>
      <c r="E63" s="8" t="s">
        <v>297</v>
      </c>
      <c r="F63" s="30">
        <v>3.2</v>
      </c>
    </row>
    <row r="64" ht="24" customHeight="1" spans="1:6">
      <c r="A64" s="8">
        <v>62</v>
      </c>
      <c r="B64" s="32" t="s">
        <v>387</v>
      </c>
      <c r="C64" s="27" t="s">
        <v>388</v>
      </c>
      <c r="D64" s="27" t="s">
        <v>309</v>
      </c>
      <c r="E64" s="8" t="s">
        <v>297</v>
      </c>
      <c r="F64" s="30">
        <v>2.8</v>
      </c>
    </row>
    <row r="65" ht="24" customHeight="1" spans="1:6">
      <c r="A65" s="8">
        <v>63</v>
      </c>
      <c r="B65" s="32" t="s">
        <v>389</v>
      </c>
      <c r="C65" s="27" t="s">
        <v>390</v>
      </c>
      <c r="D65" s="27" t="s">
        <v>337</v>
      </c>
      <c r="E65" s="8" t="s">
        <v>297</v>
      </c>
      <c r="F65" s="30">
        <v>5</v>
      </c>
    </row>
    <row r="66" ht="24" customHeight="1" spans="1:6">
      <c r="A66" s="8">
        <v>64</v>
      </c>
      <c r="B66" s="32" t="s">
        <v>391</v>
      </c>
      <c r="C66" s="27" t="s">
        <v>392</v>
      </c>
      <c r="D66" s="27" t="s">
        <v>337</v>
      </c>
      <c r="E66" s="8" t="s">
        <v>297</v>
      </c>
      <c r="F66" s="30">
        <v>12</v>
      </c>
    </row>
    <row r="67" ht="24" customHeight="1" spans="1:6">
      <c r="A67" s="8">
        <v>65</v>
      </c>
      <c r="B67" s="32" t="s">
        <v>393</v>
      </c>
      <c r="C67" s="27" t="s">
        <v>394</v>
      </c>
      <c r="D67" s="27" t="s">
        <v>309</v>
      </c>
      <c r="E67" s="8" t="s">
        <v>297</v>
      </c>
      <c r="F67" s="30">
        <v>2.5</v>
      </c>
    </row>
    <row r="68" ht="24" customHeight="1" spans="1:6">
      <c r="A68" s="8">
        <v>66</v>
      </c>
      <c r="B68" s="32" t="s">
        <v>395</v>
      </c>
      <c r="C68" s="27" t="s">
        <v>394</v>
      </c>
      <c r="D68" s="27" t="s">
        <v>309</v>
      </c>
      <c r="E68" s="8" t="s">
        <v>297</v>
      </c>
      <c r="F68" s="30">
        <v>1.5</v>
      </c>
    </row>
    <row r="69" ht="24" customHeight="1" spans="1:6">
      <c r="A69" s="8">
        <v>67</v>
      </c>
      <c r="B69" s="32" t="s">
        <v>396</v>
      </c>
      <c r="C69" s="27" t="s">
        <v>397</v>
      </c>
      <c r="D69" s="27" t="s">
        <v>309</v>
      </c>
      <c r="E69" s="8" t="s">
        <v>297</v>
      </c>
      <c r="F69" s="30">
        <v>8</v>
      </c>
    </row>
    <row r="70" ht="24" customHeight="1" spans="1:6">
      <c r="A70" s="8">
        <v>68</v>
      </c>
      <c r="B70" s="32" t="s">
        <v>398</v>
      </c>
      <c r="C70" s="27" t="s">
        <v>399</v>
      </c>
      <c r="D70" s="27" t="s">
        <v>309</v>
      </c>
      <c r="E70" s="8" t="s">
        <v>297</v>
      </c>
      <c r="F70" s="30">
        <v>2</v>
      </c>
    </row>
    <row r="71" ht="24" customHeight="1" spans="1:6">
      <c r="A71" s="8">
        <v>69</v>
      </c>
      <c r="B71" s="32" t="s">
        <v>400</v>
      </c>
      <c r="C71" s="27" t="s">
        <v>401</v>
      </c>
      <c r="D71" s="27" t="s">
        <v>309</v>
      </c>
      <c r="E71" s="8" t="s">
        <v>297</v>
      </c>
      <c r="F71" s="30">
        <v>2</v>
      </c>
    </row>
    <row r="72" ht="24" customHeight="1" spans="1:6">
      <c r="A72" s="8">
        <v>70</v>
      </c>
      <c r="B72" s="32" t="s">
        <v>402</v>
      </c>
      <c r="C72" s="27" t="s">
        <v>403</v>
      </c>
      <c r="D72" s="27" t="s">
        <v>337</v>
      </c>
      <c r="E72" s="8" t="s">
        <v>297</v>
      </c>
      <c r="F72" s="30">
        <v>16.5</v>
      </c>
    </row>
    <row r="73" ht="24" customHeight="1" spans="1:6">
      <c r="A73" s="8">
        <v>71</v>
      </c>
      <c r="B73" s="32" t="s">
        <v>404</v>
      </c>
      <c r="C73" s="27" t="s">
        <v>405</v>
      </c>
      <c r="D73" s="27" t="s">
        <v>309</v>
      </c>
      <c r="E73" s="8" t="s">
        <v>297</v>
      </c>
      <c r="F73" s="30">
        <v>7</v>
      </c>
    </row>
    <row r="74" ht="24" customHeight="1" spans="1:6">
      <c r="A74" s="8">
        <v>72</v>
      </c>
      <c r="B74" s="32" t="s">
        <v>406</v>
      </c>
      <c r="C74" s="27" t="s">
        <v>407</v>
      </c>
      <c r="D74" s="27" t="s">
        <v>337</v>
      </c>
      <c r="E74" s="8" t="s">
        <v>297</v>
      </c>
      <c r="F74" s="30">
        <v>13.5</v>
      </c>
    </row>
    <row r="75" ht="24" customHeight="1" spans="1:6">
      <c r="A75" s="8">
        <v>73</v>
      </c>
      <c r="B75" s="32" t="s">
        <v>408</v>
      </c>
      <c r="C75" s="27" t="s">
        <v>409</v>
      </c>
      <c r="D75" s="27" t="s">
        <v>337</v>
      </c>
      <c r="E75" s="8" t="s">
        <v>297</v>
      </c>
      <c r="F75" s="30">
        <v>15</v>
      </c>
    </row>
    <row r="76" ht="24" customHeight="1" spans="1:6">
      <c r="A76" s="8">
        <v>74</v>
      </c>
      <c r="B76" s="32" t="s">
        <v>410</v>
      </c>
      <c r="C76" s="27" t="s">
        <v>411</v>
      </c>
      <c r="D76" s="27" t="s">
        <v>337</v>
      </c>
      <c r="E76" s="8" t="s">
        <v>297</v>
      </c>
      <c r="F76" s="30">
        <v>5</v>
      </c>
    </row>
    <row r="77" ht="24" customHeight="1" spans="1:6">
      <c r="A77" s="8">
        <v>75</v>
      </c>
      <c r="B77" s="32" t="s">
        <v>410</v>
      </c>
      <c r="C77" s="27" t="s">
        <v>412</v>
      </c>
      <c r="D77" s="27" t="s">
        <v>337</v>
      </c>
      <c r="E77" s="8" t="s">
        <v>297</v>
      </c>
      <c r="F77" s="30">
        <v>15</v>
      </c>
    </row>
    <row r="78" ht="24" customHeight="1" spans="1:6">
      <c r="A78" s="8">
        <v>76</v>
      </c>
      <c r="B78" s="32" t="s">
        <v>410</v>
      </c>
      <c r="C78" s="27" t="s">
        <v>413</v>
      </c>
      <c r="D78" s="27" t="s">
        <v>337</v>
      </c>
      <c r="E78" s="8" t="s">
        <v>297</v>
      </c>
      <c r="F78" s="30">
        <v>20</v>
      </c>
    </row>
    <row r="79" ht="24" customHeight="1" spans="1:6">
      <c r="A79" s="8">
        <v>77</v>
      </c>
      <c r="B79" s="32" t="s">
        <v>414</v>
      </c>
      <c r="C79" s="27" t="s">
        <v>415</v>
      </c>
      <c r="D79" s="27" t="s">
        <v>309</v>
      </c>
      <c r="E79" s="8" t="s">
        <v>297</v>
      </c>
      <c r="F79" s="30">
        <v>7</v>
      </c>
    </row>
    <row r="80" ht="24" customHeight="1" spans="1:6">
      <c r="A80" s="8">
        <v>78</v>
      </c>
      <c r="B80" s="32" t="s">
        <v>416</v>
      </c>
      <c r="C80" s="27" t="s">
        <v>417</v>
      </c>
      <c r="D80" s="27" t="s">
        <v>309</v>
      </c>
      <c r="E80" s="8" t="s">
        <v>297</v>
      </c>
      <c r="F80" s="30">
        <v>5.5</v>
      </c>
    </row>
    <row r="81" ht="24" customHeight="1" spans="1:6">
      <c r="A81" s="8">
        <v>79</v>
      </c>
      <c r="B81" s="32" t="s">
        <v>418</v>
      </c>
      <c r="C81" s="13" t="s">
        <v>419</v>
      </c>
      <c r="D81" s="27" t="s">
        <v>309</v>
      </c>
      <c r="E81" s="8" t="s">
        <v>297</v>
      </c>
      <c r="F81" s="30">
        <v>30</v>
      </c>
    </row>
    <row r="82" ht="24" customHeight="1" spans="1:6">
      <c r="A82" s="8">
        <v>80</v>
      </c>
      <c r="B82" s="32" t="s">
        <v>420</v>
      </c>
      <c r="C82" s="27" t="s">
        <v>383</v>
      </c>
      <c r="D82" s="27" t="s">
        <v>337</v>
      </c>
      <c r="E82" s="8" t="s">
        <v>297</v>
      </c>
      <c r="F82" s="30">
        <v>20</v>
      </c>
    </row>
    <row r="83" ht="24" customHeight="1" spans="1:6">
      <c r="A83" s="8">
        <v>81</v>
      </c>
      <c r="B83" s="32" t="s">
        <v>421</v>
      </c>
      <c r="C83" s="27" t="s">
        <v>422</v>
      </c>
      <c r="D83" s="27" t="s">
        <v>309</v>
      </c>
      <c r="E83" s="8" t="s">
        <v>297</v>
      </c>
      <c r="F83" s="30">
        <v>8</v>
      </c>
    </row>
    <row r="84" ht="24" customHeight="1" spans="1:6">
      <c r="A84" s="8">
        <v>82</v>
      </c>
      <c r="B84" s="32" t="s">
        <v>423</v>
      </c>
      <c r="C84" s="27" t="s">
        <v>424</v>
      </c>
      <c r="D84" s="27" t="s">
        <v>49</v>
      </c>
      <c r="E84" s="8" t="s">
        <v>297</v>
      </c>
      <c r="F84" s="30">
        <v>45</v>
      </c>
    </row>
    <row r="85" ht="24" customHeight="1" spans="1:6">
      <c r="A85" s="8">
        <v>83</v>
      </c>
      <c r="B85" s="32" t="s">
        <v>425</v>
      </c>
      <c r="C85" s="27" t="s">
        <v>426</v>
      </c>
      <c r="D85" s="27" t="s">
        <v>309</v>
      </c>
      <c r="E85" s="8" t="s">
        <v>297</v>
      </c>
      <c r="F85" s="30">
        <v>28</v>
      </c>
    </row>
    <row r="86" ht="24" customHeight="1" spans="1:6">
      <c r="A86" s="8">
        <v>84</v>
      </c>
      <c r="B86" s="32" t="s">
        <v>427</v>
      </c>
      <c r="C86" s="13" t="s">
        <v>428</v>
      </c>
      <c r="D86" s="27" t="s">
        <v>309</v>
      </c>
      <c r="E86" s="8" t="s">
        <v>297</v>
      </c>
      <c r="F86" s="30">
        <v>8.7</v>
      </c>
    </row>
    <row r="87" ht="24" customHeight="1" spans="1:6">
      <c r="A87" s="8">
        <v>85</v>
      </c>
      <c r="B87" s="32" t="s">
        <v>429</v>
      </c>
      <c r="C87" s="27" t="s">
        <v>430</v>
      </c>
      <c r="D87" s="27" t="s">
        <v>340</v>
      </c>
      <c r="E87" s="8" t="s">
        <v>297</v>
      </c>
      <c r="F87" s="30">
        <v>15</v>
      </c>
    </row>
    <row r="88" ht="44" customHeight="1" spans="1:6">
      <c r="A88" s="8">
        <v>86</v>
      </c>
      <c r="B88" s="32" t="s">
        <v>431</v>
      </c>
      <c r="C88" s="33" t="s">
        <v>432</v>
      </c>
      <c r="D88" s="27" t="s">
        <v>433</v>
      </c>
      <c r="E88" s="27">
        <v>1</v>
      </c>
      <c r="F88" s="15">
        <v>630</v>
      </c>
    </row>
    <row r="89" ht="24" customHeight="1" spans="1:6">
      <c r="A89" s="8">
        <v>87</v>
      </c>
      <c r="B89" s="34" t="s">
        <v>434</v>
      </c>
      <c r="C89" s="14" t="s">
        <v>435</v>
      </c>
      <c r="D89" s="14" t="s">
        <v>436</v>
      </c>
      <c r="E89" s="10">
        <v>1</v>
      </c>
      <c r="F89" s="15">
        <v>6.5</v>
      </c>
    </row>
    <row r="90" ht="24" customHeight="1" spans="1:6">
      <c r="A90" s="8">
        <v>88</v>
      </c>
      <c r="B90" s="35" t="s">
        <v>437</v>
      </c>
      <c r="C90" s="36" t="s">
        <v>438</v>
      </c>
      <c r="D90" s="37" t="s">
        <v>49</v>
      </c>
      <c r="E90" s="37">
        <v>1</v>
      </c>
      <c r="F90" s="38">
        <v>23</v>
      </c>
    </row>
    <row r="91" ht="24" customHeight="1" spans="1:6">
      <c r="A91" s="8">
        <v>89</v>
      </c>
      <c r="B91" s="35" t="s">
        <v>439</v>
      </c>
      <c r="C91" s="36" t="s">
        <v>440</v>
      </c>
      <c r="D91" s="14" t="s">
        <v>37</v>
      </c>
      <c r="E91" s="14">
        <v>1</v>
      </c>
      <c r="F91" s="15">
        <v>26</v>
      </c>
    </row>
    <row r="92" ht="20" customHeight="1"/>
    <row r="93" ht="20" customHeight="1"/>
    <row r="94" ht="20" customHeight="1"/>
    <row r="95" ht="20" customHeight="1"/>
    <row r="96" ht="20" customHeight="1"/>
    <row r="97" ht="20" customHeight="1"/>
    <row r="98" ht="20" customHeight="1"/>
    <row r="99" ht="20" customHeight="1"/>
    <row r="100" ht="20" customHeight="1"/>
    <row r="101" ht="20" customHeight="1"/>
    <row r="102" ht="20" customHeight="1"/>
    <row r="103" ht="20" customHeight="1"/>
    <row r="104" ht="20" customHeight="1"/>
    <row r="105" ht="20" customHeight="1"/>
    <row r="106" ht="20" customHeight="1"/>
  </sheetData>
  <mergeCells count="8">
    <mergeCell ref="A1:F1"/>
    <mergeCell ref="B4:B7"/>
    <mergeCell ref="B11:B14"/>
    <mergeCell ref="B17:B19"/>
    <mergeCell ref="B24:B27"/>
    <mergeCell ref="B28:B29"/>
    <mergeCell ref="B30:B32"/>
    <mergeCell ref="B35:B39"/>
  </mergeCells>
  <pageMargins left="0.393055555555556" right="0.393055555555556" top="0.393055555555556" bottom="0.393055555555556" header="0.298611111111111" footer="0.298611111111111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Sheet1</vt:lpstr>
      <vt:lpstr>Sheet2</vt:lpstr>
      <vt:lpstr>第二期广东禁毒工作队伍培训营制作清单</vt:lpstr>
      <vt:lpstr>2018.8</vt:lpstr>
      <vt:lpstr>4IFTCS</vt:lpstr>
      <vt:lpstr>总分</vt:lpstr>
      <vt:lpstr>1.管理</vt:lpstr>
      <vt:lpstr>4IFTCS (2)</vt:lpstr>
      <vt:lpstr>医护人员</vt:lpstr>
      <vt:lpstr>医技工作人员</vt:lpstr>
      <vt:lpstr>Sheet1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RPC1</dc:creator>
  <cp:lastModifiedBy>黄熙颖</cp:lastModifiedBy>
  <dcterms:created xsi:type="dcterms:W3CDTF">2015-01-15T16:55:00Z</dcterms:created>
  <dcterms:modified xsi:type="dcterms:W3CDTF">2026-01-28T06:40:58Z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40BC6E930A314E53AB214E9553807F5C</vt:lpwstr>
  </property>
  <property fmtid="{D5CDD505-2E9C-101B-9397-08002B2CF9AE}" pid="3" name="KSOProductBuildVer">
    <vt:lpwstr>2052-11.8.2.12187</vt:lpwstr>
  </property>
</Properties>
</file>