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医用试剂（1）" sheetId="3" r:id="rId1"/>
  </sheets>
  <externalReferences>
    <externalReference r:id="rId2"/>
  </externalReferences>
  <definedNames>
    <definedName name="_xlnm._FilterDatabase" localSheetId="0" hidden="1">'医用试剂（1）'!$A$1:$O$167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<sst xmlns="http://schemas.openxmlformats.org/spreadsheetml/2006/main" count="541" uniqueCount="335">
  <si>
    <t>清远市妇幼保健院医用试剂需求调研填报表（1）</t>
  </si>
  <si>
    <t>序号</t>
  </si>
  <si>
    <t>适用设备名称</t>
  </si>
  <si>
    <t>物资名称</t>
  </si>
  <si>
    <t>检测方法</t>
  </si>
  <si>
    <t>规格</t>
  </si>
  <si>
    <t>项目收费标准</t>
  </si>
  <si>
    <t>参与调研供应商填报（逐项填报，填报试剂单价为主试剂单价包干单价，报价需包含开展本遴选的检验项目所需的全部试剂、校准品、质控品、配套洗液、其他辅助耗材、技术培训、税费及标准售后服务等所有费用）</t>
  </si>
  <si>
    <t>产品品牌</t>
  </si>
  <si>
    <t>产品规格</t>
  </si>
  <si>
    <t>单位</t>
  </si>
  <si>
    <t>平台ID</t>
  </si>
  <si>
    <t>平台价格（元）</t>
  </si>
  <si>
    <t>报价（元）</t>
  </si>
  <si>
    <t>每人份单价（元）</t>
  </si>
  <si>
    <t>成本率%</t>
  </si>
  <si>
    <t>是否已取得产品授权</t>
  </si>
  <si>
    <t>佳能2000FR</t>
  </si>
  <si>
    <t>甘胆酸(CG)测定试剂盒(胶乳免疫比浊法)</t>
  </si>
  <si>
    <t>胶乳免疫比浊法</t>
  </si>
  <si>
    <t>R1:60ml*1，R2:15ml*1； 75ml/盒  （集采）</t>
  </si>
  <si>
    <t>同型半胱氨酸(HCY)测定试剂盒(酶循环法)</t>
  </si>
  <si>
    <t>酶循环法</t>
  </si>
  <si>
    <t>R1:60ml*1，R2:15ml*1；75ml/盒  （集采）</t>
  </si>
  <si>
    <t>α-L-岩藻糖苷酶测定试剂盒（CNPF底物法）</t>
  </si>
  <si>
    <t>CNPF底物法</t>
  </si>
  <si>
    <t>50ml*6； 30ml/盒  （集采）</t>
  </si>
  <si>
    <t>胱抑素C(CysC)测定试剂盒(胶乳免疫比浊法)</t>
  </si>
  <si>
    <t>R1:40mL*1，R2:10mL*1； 50ml/盒  （集采）</t>
  </si>
  <si>
    <t>肌酐(CRE)测定试剂盒(肌氨酸氧化酶法)</t>
  </si>
  <si>
    <t>肌氨酸氧化酶法</t>
  </si>
  <si>
    <t>R1:90ml*2，R2:60ml*1； 240ml/盒 （集采）</t>
  </si>
  <si>
    <t>低密度脂蛋白胆固醇(LDL-CHO)测定试剂盒</t>
  </si>
  <si>
    <t>表面活性剂清除法</t>
  </si>
  <si>
    <t>葡萄糖(GLU-HK)测定试剂盒(己糖激酶法)</t>
  </si>
  <si>
    <t>己糖激酶法</t>
  </si>
  <si>
    <t>R1:90ml*2，R2:36ml*1； 216ml/盒</t>
  </si>
  <si>
    <t>总胆汁酸(TBA)测定试剂盒(酶循环法)</t>
  </si>
  <si>
    <t>R1:60ml*2,R2:20ml*2； 160ml/盒  （集采）</t>
  </si>
  <si>
    <t>C反应蛋白(CRP)测定试剂盒(胶乳免疫比浊法)</t>
  </si>
  <si>
    <t>R1:90ml*2，R2:45ml*1； 225ml/盒</t>
  </si>
  <si>
    <t>γ-谷氨酰基转移酶(γ-GT)测定试剂盒(GCANA底物法)</t>
  </si>
  <si>
    <t>GCANA底物法</t>
  </si>
  <si>
    <t>R1:90ml*2，R2:36ml*1； 216ml/盒 （集采）</t>
  </si>
  <si>
    <t>高密度脂蛋白胆固醇(HDL-CHO)测定试剂盒</t>
  </si>
  <si>
    <t>过氧化氢酶清除法</t>
  </si>
  <si>
    <t>R1:60ml*2，R2:40ml*1；160ml/盒 （集采）</t>
  </si>
  <si>
    <t>前白蛋白(PA)测定试剂盒(免疫比浊法)</t>
  </si>
  <si>
    <t>免疫比浊法</t>
  </si>
  <si>
    <t>R1:90ml*2，R2:30ml*2； 240ml/盒 （集采）</t>
  </si>
  <si>
    <t>抗环瓜氨酸肽抗体(CCP)测定试剂盒(胶乳免疫比浊法)</t>
  </si>
  <si>
    <t>R1:45ml*1，R2:15ml*1； 60ml/盒</t>
  </si>
  <si>
    <t>5′-核苷酸酶(5′-NT)测定试剂盒(过氧化物酶法)</t>
  </si>
  <si>
    <t>过氧化物酶法</t>
  </si>
  <si>
    <t>R1:40ml*2，R2:20ml*2； 120ml/盒 （集采）</t>
  </si>
  <si>
    <t>肌酸激酶(CK)测定试剂盒(磷酸肌酸底物法)</t>
  </si>
  <si>
    <t>磷酸肌酸底物法</t>
  </si>
  <si>
    <t>抗链球菌溶血素O(ASO)测定试剂盒(胶乳免疫比浊法)</t>
  </si>
  <si>
    <t>R1:40ml*1，R2:10ml*1； 50ml/盒</t>
  </si>
  <si>
    <t>腺苷脱氨酶(ADA)测定试剂盒(过氧化物酶法)</t>
  </si>
  <si>
    <t>R1:40ml*2, R2:20ml*2； 120ml/盒 （集采）</t>
  </si>
  <si>
    <t>类风湿因子(RF)测定试剂盒(胶乳免疫比浊法)</t>
  </si>
  <si>
    <t>天门冬氨酸氨基转移酶(AST)测定试剂盒</t>
  </si>
  <si>
    <t>速率法</t>
  </si>
  <si>
    <t>丙氨酸氨基转移酶(ALT)测定试剂盒(丙氨酸底物法)</t>
  </si>
  <si>
    <t>丙氨酸底物法</t>
  </si>
  <si>
    <t>R1:90mL*2  R2:36mL*1； 216ml/盒 （集采）</t>
  </si>
  <si>
    <t>甘油三酯(TG)测定试剂盒(GPO-PAP法)</t>
  </si>
  <si>
    <t>GPO-PAP法</t>
  </si>
  <si>
    <t>90ml*3；270ml/盒  （集采）</t>
  </si>
  <si>
    <t>β2-微球蛋白(β2-MG)测定试剂盒(胶乳免疫比浊法)</t>
  </si>
  <si>
    <t>R1:40ml*1，R2:10ml*1； 50ml/盒  （集采）</t>
  </si>
  <si>
    <t>尿素(UREA)测定试剂盒(尿素酶-谷氨酸脱氢酶法)</t>
  </si>
  <si>
    <t>尿素酶-谷氨酸脱氢酶法</t>
  </si>
  <si>
    <t>R1:90ml*2，R2:18mL*2； 216.0ml/盒 （集采）</t>
  </si>
  <si>
    <t>直接胆红素(DBIL)测定试剂盒(化学氧化法)</t>
  </si>
  <si>
    <t>化学氧化法</t>
  </si>
  <si>
    <t>R1:60ml*2 ，R2:15ml*2； 150ml/盒  （集采）</t>
  </si>
  <si>
    <t>免疫球蛋白A(IgA)测定试剂盒(免疫比浊法)</t>
  </si>
  <si>
    <t>R1:45ml*1， R2:15ml*1； 60ml/盒</t>
  </si>
  <si>
    <t>补体C3(C3)测定试剂盒(免疫比浊法)</t>
  </si>
  <si>
    <t>R1:45ml*1 ，R2:15ml*1； 60ml/盒</t>
  </si>
  <si>
    <t>免疫球蛋白G(IgG)测定试剂盒(免疫比浊法)</t>
  </si>
  <si>
    <t>α-淀粉酶(α-AMY)测定试剂盒(CNPG3底物法)</t>
  </si>
  <si>
    <t>CNPG3底物法</t>
  </si>
  <si>
    <t>50ml*2；100ml/盒</t>
  </si>
  <si>
    <t>总胆红素(TBIL)测定试剂盒(化学氧化法)</t>
  </si>
  <si>
    <t>免疫球蛋白M(IgM)测定试剂盒(免疫比浊法)</t>
  </si>
  <si>
    <t>载脂蛋白A1(ApoA1)测定试剂盒(免疫比浊法)</t>
  </si>
  <si>
    <t>R1:60ml*2， R2:20ml*2； 160ml/盒</t>
  </si>
  <si>
    <t>载脂蛋白B(ApoB)测定试剂盒(免疫比浊法)</t>
  </si>
  <si>
    <t>R1:60ml*2 ，R2:20ml*2； 160ml/盒</t>
  </si>
  <si>
    <t>脂蛋白（a）（Lp（a））测定试剂盒（胶乳免疫比浊法）</t>
  </si>
  <si>
    <t>R1:40mL*1， R2：10mL*1/盒</t>
  </si>
  <si>
    <t>钙（CA）测定试剂盒（偶氮胂III法）</t>
  </si>
  <si>
    <t>偶氮胂III法</t>
  </si>
  <si>
    <t>50ml*2； 100ml/盒</t>
  </si>
  <si>
    <t>总胆固醇（CHO）测定试剂盒（CHOD-PAP法）</t>
  </si>
  <si>
    <t>CHOD-PAP法</t>
  </si>
  <si>
    <t>90ml*3； 270ml/盒  （集采）</t>
  </si>
  <si>
    <t>尿酸(UA)测定试剂盒(尿酸酶法)</t>
  </si>
  <si>
    <t>尿酸酶法</t>
  </si>
  <si>
    <t>R1:90ml*2，R2:36ml*1； 216ml/盒  （集采）</t>
  </si>
  <si>
    <t>二氧化碳(CO2)测定试剂盒(PEPC酶法)</t>
  </si>
  <si>
    <t>PEPC酶法</t>
  </si>
  <si>
    <t>20ml*2 ； 40.0ml/盒   （集采）</t>
  </si>
  <si>
    <t>补体C4(C4)测定试剂盒(免疫比浊法)</t>
  </si>
  <si>
    <t>铁(FE)测定试剂盒(亚铁嗪法)</t>
  </si>
  <si>
    <t>亚铁嗪法</t>
  </si>
  <si>
    <t>R1:40ml*2，R2:10ml*2； 100ml/盒</t>
  </si>
  <si>
    <t>碱性磷酸酶(ALP)测定试剂盒(NPP底物-AMP缓冲液法)</t>
  </si>
  <si>
    <t>NPP底物-AMP缓冲液法</t>
  </si>
  <si>
    <t>镁(MG)测定试剂盒(二甲苯胺蓝法)</t>
  </si>
  <si>
    <t>二甲苯胺蓝法</t>
  </si>
  <si>
    <t>磷(P)测定试剂盒(磷钼酸盐法)</t>
  </si>
  <si>
    <t>磷钼酸盐法</t>
  </si>
  <si>
    <t>50mL*2； 100ml/盒</t>
  </si>
  <si>
    <t>脑脊液与尿蛋白（CSF）</t>
  </si>
  <si>
    <t>比色法</t>
  </si>
  <si>
    <t>60ml*6； 120ml/盒  （集采）</t>
  </si>
  <si>
    <t>总蛋白(TP)测定试剂盒(双缩脲法)</t>
  </si>
  <si>
    <t>双缩脲法</t>
  </si>
  <si>
    <t>白蛋白(ALB)测定试剂盒(溴甲酚绿法)</t>
  </si>
  <si>
    <t>溴甲酚绿法</t>
  </si>
  <si>
    <t>60ml*2； 120ml/盒   （集采）</t>
  </si>
  <si>
    <t>胆碱酯酶(CHE)测定试剂盒(丁酰硫代胆碱底物法)</t>
  </si>
  <si>
    <t>丁酰硫代胆碱底物法</t>
  </si>
  <si>
    <t>R1:60ml*2，R2:12ml*2； 144ml/盒  （集采）</t>
  </si>
  <si>
    <t>乳酸脱氢酶(LDH)测定试剂盒(乳酸底物法)</t>
  </si>
  <si>
    <t>乳酸底物法</t>
  </si>
  <si>
    <t>R1:90ml*2，R2:36ml*1；216ml/盒  （集采）</t>
  </si>
  <si>
    <t>视黄醇结合蛋白(RBP)测定试剂盒(胶乳免疫比浊法)</t>
  </si>
  <si>
    <t>R1:45ml*1，R2:15ml*1；60ml/盒  （集采）</t>
  </si>
  <si>
    <t>安图A2000 PLUS-1</t>
  </si>
  <si>
    <t>人类免疫缺陷病毒抗体检测试剂盒（磁微粒化学发光法）</t>
  </si>
  <si>
    <t>化学发光法</t>
  </si>
  <si>
    <t>100T/盒</t>
  </si>
  <si>
    <t>丙型肝炎病毒IgG抗体检测试剂盒（磁微粒化学发光法）</t>
  </si>
  <si>
    <t>梅毒螺旋体抗体检测试剂盒（磁微粒化学发光法）</t>
  </si>
  <si>
    <t>乙型肝炎病毒表面抗体检测试剂盒（磁微粒化学发光法）</t>
  </si>
  <si>
    <t>铁蛋白检测试剂盒（磁微粒化学发光法）</t>
  </si>
  <si>
    <t>乙型肝炎病毒e抗体检测试剂盒（磁微粒化学发光法）</t>
  </si>
  <si>
    <t>乙型肝炎病毒e抗原检测试剂盒（磁微粒化学发光法）</t>
  </si>
  <si>
    <t>乙型肝炎病毒核心抗体检测试剂盒（磁微粒化学发光法）</t>
  </si>
  <si>
    <t>乙型肝炎病毒表面抗原检测试剂盒（磁微粒化学发光法）</t>
  </si>
  <si>
    <t>巨细胞病毒IgM抗体(磁微粒化学发光法）</t>
  </si>
  <si>
    <t>抗缪勒管激素检测试剂盒（磁微粒化学发光法）</t>
  </si>
  <si>
    <t>巨细胞病毒IgG抗体(磁微粒化学发光法）</t>
  </si>
  <si>
    <t>弓形虫IgG抗体TOX-IgG(磁微粒化学发光法）</t>
  </si>
  <si>
    <t>单纯疱疹病毒1型IgG(磁微粒化学发光法）</t>
  </si>
  <si>
    <t>单纯疱疹病毒2型IgG(磁微粒化学发光法）</t>
  </si>
  <si>
    <t>风疹病毒IgG抗体RV-IgG(磁微粒化学发光法）</t>
  </si>
  <si>
    <t>全自动免疫检验系统用底物液</t>
  </si>
  <si>
    <t>110ml*2套/盒</t>
  </si>
  <si>
    <t>——</t>
  </si>
  <si>
    <t>单纯疱疹病毒1型IgM(磁微粒化学发光法）</t>
  </si>
  <si>
    <t>风疹病毒IgM抗体RV-IgM(磁微粒化学发光法）</t>
  </si>
  <si>
    <t>弓形虫IgM抗体TOX-IgM(磁微粒化学发光法）</t>
  </si>
  <si>
    <t>梅毒螺旋体抗体检测试剂盒（三病专项）</t>
  </si>
  <si>
    <t>单纯疱疹病毒2型IgM(磁微粒化学发光法）</t>
  </si>
  <si>
    <t>1号反应杯</t>
  </si>
  <si>
    <t>1000支/包</t>
  </si>
  <si>
    <t>人胰岛素检测试剂盒（磁微粒化学发光法）</t>
  </si>
  <si>
    <t>甲胎蛋白检测试剂盒（磁微粒化学发光法）</t>
  </si>
  <si>
    <t>癌胚抗原检测试剂盒（磁微粒化学发光法）</t>
  </si>
  <si>
    <t>糖类抗原CA125检测试剂盒（磁微粒化学发光法）</t>
  </si>
  <si>
    <t>糖类抗原CA19-9检测试剂盒（磁微粒化学发光法）</t>
  </si>
  <si>
    <t>糖类抗原CA15-3检测试剂盒（磁微粒化学发光法）</t>
  </si>
  <si>
    <t>系统清洗液</t>
  </si>
  <si>
    <t>10ml*12瓶/盒</t>
  </si>
  <si>
    <t>清洗液</t>
  </si>
  <si>
    <t>500ml*4瓶/盒</t>
  </si>
  <si>
    <t>样品杯</t>
  </si>
  <si>
    <t>500支/包</t>
  </si>
  <si>
    <t>样品稀释液</t>
  </si>
  <si>
    <t>250ml*4瓶/盒</t>
  </si>
  <si>
    <t>发光底物液</t>
  </si>
  <si>
    <t>100ml/盒</t>
  </si>
  <si>
    <t>精浆分析仪</t>
  </si>
  <si>
    <t>精子顶体酶活性定量检测试剂盒</t>
  </si>
  <si>
    <t>20人份</t>
  </si>
  <si>
    <t>精子核DNA完整性检测试剂盒</t>
  </si>
  <si>
    <t>20测试</t>
  </si>
  <si>
    <t>精浆弹性硬蛋白酶定量检测试剂盒</t>
  </si>
  <si>
    <t>96人份</t>
  </si>
  <si>
    <t>精子膜表面抗体IgG检测试剂盒</t>
  </si>
  <si>
    <t>精子染色液</t>
  </si>
  <si>
    <t>3.5ml</t>
  </si>
  <si>
    <t>精浆锌定量检测试剂盒</t>
  </si>
  <si>
    <t>20T/盒</t>
  </si>
  <si>
    <t>精浆锌检测试剂盒（终点法）</t>
  </si>
  <si>
    <t>终点法</t>
  </si>
  <si>
    <t>1*40ml/盒</t>
  </si>
  <si>
    <t>精浆中性α-葡糖苷酶检测试剂盒（速率法）</t>
  </si>
  <si>
    <t>R1:1*10ml，R2:1*10ml； 20ml/盒</t>
  </si>
  <si>
    <t>流式细胞仪</t>
  </si>
  <si>
    <t>CD3/CD16/CD45/CD4/CD9/CD8荧光单克隆抗体试剂</t>
  </si>
  <si>
    <t>流式细胞术</t>
  </si>
  <si>
    <t>50T/盒</t>
  </si>
  <si>
    <t>罗氏多参数血气分析仪</t>
  </si>
  <si>
    <t>S2血气检测试剂包</t>
  </si>
  <si>
    <t>2055ml</t>
  </si>
  <si>
    <t>冲洗液</t>
  </si>
  <si>
    <t>2*1850ml</t>
  </si>
  <si>
    <t>生化模块定标液</t>
  </si>
  <si>
    <t>1770ml</t>
  </si>
  <si>
    <t>血气、电解质和生化分析用多项质控品</t>
  </si>
  <si>
    <t>水平2:30*1.7ml</t>
  </si>
  <si>
    <t>水平1:30*1.7ml</t>
  </si>
  <si>
    <t>水平3:30*1.7ml</t>
  </si>
  <si>
    <t>日立生化仪LST008AS</t>
  </si>
  <si>
    <t>谷氨酰转肽酶测定试剂盒（IFCC法）</t>
  </si>
  <si>
    <t>IFCC法</t>
  </si>
  <si>
    <t>4*494测试    1976T/盒   （集采）</t>
  </si>
  <si>
    <t>直接胆红素测定试剂盒（钒酸氧化法）</t>
  </si>
  <si>
    <t>钒酸氧化法</t>
  </si>
  <si>
    <t>4*494测试   1976T/盒    （集采）</t>
  </si>
  <si>
    <t>总胆红素测定试
剂盒(钒酸氧化
法)</t>
  </si>
  <si>
    <t>4*494测试    1976T/盒    （集采）</t>
  </si>
  <si>
    <t>谷草转氨酶测定试剂</t>
  </si>
  <si>
    <t>4*400测试    1600T/盒   （集采）</t>
  </si>
  <si>
    <t>谷丙转氨酶测定
试剂盒(IFCC法)</t>
  </si>
  <si>
    <t>乳酸脱氢酶测定试剂盒（IFCC法）</t>
  </si>
  <si>
    <t>抗链球菌溶血素O</t>
  </si>
  <si>
    <t>4*300T/盒</t>
  </si>
  <si>
    <t>免疫球蛋白IgA</t>
  </si>
  <si>
    <t>2*260T/盒</t>
  </si>
  <si>
    <t>免疫球蛋白IgG</t>
  </si>
  <si>
    <t>免疫球蛋白IgM</t>
  </si>
  <si>
    <t>2*460T/盒</t>
  </si>
  <si>
    <t>补体C4</t>
  </si>
  <si>
    <t>胱氨酸蛋白酶抑制剂</t>
  </si>
  <si>
    <t>4*320T盒  （集采）</t>
  </si>
  <si>
    <t>补体C3</t>
  </si>
  <si>
    <t>前白蛋白检测试剂盒（免疫比浊法）</t>
  </si>
  <si>
    <t>4*460T/盒  （集采）</t>
  </si>
  <si>
    <t>肌酐(CR)</t>
  </si>
  <si>
    <t>低密度脂蛋白检测试剂盒</t>
  </si>
  <si>
    <t>4*310T/盒  （集采）</t>
  </si>
  <si>
    <t>C-反应蛋白</t>
  </si>
  <si>
    <t>2*200T/盒</t>
  </si>
  <si>
    <t>类风湿因子</t>
  </si>
  <si>
    <t>4*350T/盒</t>
  </si>
  <si>
    <t>钙离子检测试剂盒(偶氮胂Ⅲ法)</t>
  </si>
  <si>
    <t>偶氮胂Ⅲ法</t>
  </si>
  <si>
    <t>4*360T/盒</t>
  </si>
  <si>
    <t>葡萄糖(GLU-HK)（已糖）</t>
  </si>
  <si>
    <t>已糖激酶法</t>
  </si>
  <si>
    <t>4*420T/盒</t>
  </si>
  <si>
    <t>载脂蛋白B</t>
  </si>
  <si>
    <t>载脂蛋白A-Ⅰ</t>
  </si>
  <si>
    <t>β2-微球蛋白</t>
  </si>
  <si>
    <t>4*300T/盒 （集采）</t>
  </si>
  <si>
    <t>视黄醇结合蛋白</t>
  </si>
  <si>
    <t>2*400T/盒 （集采）</t>
  </si>
  <si>
    <t>5’-核苷酸酶检测试剂盒（过氧化物酶法）</t>
  </si>
  <si>
    <t>2*430T/盒 （集采）</t>
  </si>
  <si>
    <t>腺苷脱氨酶</t>
  </si>
  <si>
    <t>4*420T/盒 （集采）</t>
  </si>
  <si>
    <t>α-L-岩藻糖苷酶</t>
  </si>
  <si>
    <r>
      <rPr>
        <sz val="10"/>
        <rFont val="宋体"/>
        <charset val="134"/>
        <scheme val="minor"/>
      </rPr>
      <t>镁离子检测试剂盒（偶氮胂</t>
    </r>
    <r>
      <rPr>
        <sz val="12"/>
        <rFont val="宋体"/>
        <charset val="134"/>
      </rPr>
      <t>Ⅰ</t>
    </r>
    <r>
      <rPr>
        <sz val="12"/>
        <rFont val="宋体"/>
        <charset val="134"/>
        <scheme val="minor"/>
      </rPr>
      <t>法）</t>
    </r>
  </si>
  <si>
    <t>偶氮胂Ⅰ法</t>
  </si>
  <si>
    <t>α-淀粉酶检测试剂盒（EPS底物法）</t>
  </si>
  <si>
    <t>EPS底物法</t>
  </si>
  <si>
    <t>铁检测试剂盒</t>
  </si>
  <si>
    <t>无机磷</t>
  </si>
  <si>
    <t>肌酸激酶</t>
  </si>
  <si>
    <t>4*350T/盒  （集采）</t>
  </si>
  <si>
    <t>甘胆酸</t>
  </si>
  <si>
    <t>2*360T/盒  （集采）</t>
  </si>
  <si>
    <t>高密度脂蛋白胆固醇检测试剂盒</t>
  </si>
  <si>
    <t>尿素检测试剂盒（尿素氮(BUN)/UIBC）</t>
  </si>
  <si>
    <t>尿酸一谷氨酸脱氢酶法</t>
  </si>
  <si>
    <t>4*300T/盒  （集采）</t>
  </si>
  <si>
    <t>甘油三酯</t>
  </si>
  <si>
    <t>总蛋白检测试剂盒</t>
  </si>
  <si>
    <t>4*500T/盒 （集采）</t>
  </si>
  <si>
    <t>脑脊液与尿总蛋白</t>
  </si>
  <si>
    <t>2*550T/盒  （集采）</t>
  </si>
  <si>
    <t>总胆固醇检测试剂盒（CHOD-PAP底物法）</t>
  </si>
  <si>
    <t>CHOD-PAP底物法</t>
  </si>
  <si>
    <t>碱性磷酸酶检测试剂盒（NPP底物－AMP缓冲液法）</t>
  </si>
  <si>
    <t>NPP底物－AMP缓冲液法</t>
  </si>
  <si>
    <t>4*350/盒  （集采）</t>
  </si>
  <si>
    <t>胆碱脂酶</t>
  </si>
  <si>
    <t>4*200T/盒  （集采）</t>
  </si>
  <si>
    <t>尿酸检测试剂盒（尿酸酶法）</t>
  </si>
  <si>
    <t>2*400T/盒  （集采）</t>
  </si>
  <si>
    <t>白蛋白检测试剂盒</t>
  </si>
  <si>
    <t>HIALKALI-
D.2L/瓶</t>
  </si>
  <si>
    <t>钠、钾、氯离子浓度检测参比标准液（离子选择电极法）</t>
  </si>
  <si>
    <t>500ml/瓶</t>
  </si>
  <si>
    <t>钠、钾、氯离子浓度检测内部标准液（离子选择电极法）</t>
  </si>
  <si>
    <t>2000ml/瓶</t>
  </si>
  <si>
    <t>酸性清洗液</t>
  </si>
  <si>
    <t>日立ISE稀释液</t>
  </si>
  <si>
    <t>3L/瓶</t>
  </si>
  <si>
    <t>抗菌无磷清洗剂</t>
  </si>
  <si>
    <t>日立ISE标准液HIGH</t>
  </si>
  <si>
    <t>3*10ml/盒</t>
  </si>
  <si>
    <t>日立ISE标准液LOW</t>
  </si>
  <si>
    <t>日立ISE用清洗剂（N）</t>
  </si>
  <si>
    <t>5*100ml/盒</t>
  </si>
  <si>
    <t>尿碘测定试剂盒(比色法)</t>
  </si>
  <si>
    <t>80ml/盒</t>
  </si>
  <si>
    <t>氨检测试剂盒（谷氨酸脱氢酶法）</t>
  </si>
  <si>
    <t>谷氨酸脱氢酶法</t>
  </si>
  <si>
    <t>1×200测试/盒;校准品:1mL最小包装</t>
  </si>
  <si>
    <t>糖化血红蛋白分析仪</t>
  </si>
  <si>
    <t>糖化血红蛋白A1c测定试剂盒（高效液相色谱）</t>
  </si>
  <si>
    <t>高效液相色谱法</t>
  </si>
  <si>
    <t>3000T/盒</t>
  </si>
  <si>
    <t>糖化血红蛋白溶血剂</t>
  </si>
  <si>
    <t>2000mL*5/瓶</t>
  </si>
  <si>
    <t>MQ-6000过滤器</t>
  </si>
  <si>
    <t>6个/袋</t>
  </si>
  <si>
    <t>糖化血红蛋白层析柱套件(高效液相色谱法)</t>
  </si>
  <si>
    <t>规格1:4.6ID*33MM 1根，RF卡1张(RF3000)</t>
  </si>
  <si>
    <t>原子吸收光谱仪</t>
  </si>
  <si>
    <t>全血铅镉元素校准溶液</t>
  </si>
  <si>
    <t>原子吸收光谱</t>
  </si>
  <si>
    <t>1.0g*4支/盒（0号、1号、2号、3号）</t>
  </si>
  <si>
    <t>石墨管</t>
  </si>
  <si>
    <t>10支/盒</t>
  </si>
  <si>
    <t>铅镉元素测定试剂(原子吸收法)</t>
  </si>
  <si>
    <t>(BH22005)0.36ml盒*50支/盒</t>
  </si>
  <si>
    <t>七元素全血基质质控品</t>
  </si>
  <si>
    <t>0.5g*2支/套（3号、5号）</t>
  </si>
  <si>
    <t>铅镉全血基质质控品</t>
  </si>
  <si>
    <t>0.5g*3支/套（1号、2号、4号）</t>
  </si>
  <si>
    <t>人体元素测定试剂盒(原子吸收法)</t>
  </si>
  <si>
    <t>全血七元素（铜、锌、钙、镁、铁呷、钠）校准溶液</t>
  </si>
  <si>
    <t>50ml*4瓶/套</t>
  </si>
  <si>
    <t>铅镉复合元素灯-大灯</t>
  </si>
  <si>
    <t>HCL-L PbCd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</si>
</sst>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protection locked="0"/>
    </xf>
    <xf numFmtId="0" fontId="31" fillId="0" borderId="0"/>
    <xf numFmtId="0" fontId="32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WXWorkLocal\1688849879020887_1970325008038486\Cache\File\2026-04\2.&#65288;&#37319;&#36141;&#20013;&#24515;&#20998;&#21253;5&#20010;&#21253;&#65289;&#26816;&#39564;&#31185;&#35797;&#21058;&#32791;&#26448;&#30446;&#24405;&#20449;&#246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检验试剂统计"/>
      <sheetName val="1、生化"/>
      <sheetName val="2、免疫"/>
      <sheetName val="3、微生物"/>
      <sheetName val="4、基础检验"/>
      <sheetName val="5、其他"/>
    </sheetNames>
    <sheetDataSet>
      <sheetData sheetId="0"/>
      <sheetData sheetId="1">
        <row r="1">
          <cell r="C1" t="str">
            <v>物资名称</v>
          </cell>
          <cell r="D1" t="str">
            <v>规格</v>
          </cell>
          <cell r="E1" t="str">
            <v>单位</v>
          </cell>
          <cell r="F1" t="str">
            <v>数量</v>
          </cell>
          <cell r="G1" t="str">
            <v>购入价</v>
          </cell>
          <cell r="H1" t="str">
            <v>供货单位</v>
          </cell>
          <cell r="I1" t="str">
            <v>生产商</v>
          </cell>
          <cell r="J1" t="str">
            <v>使用科室</v>
          </cell>
          <cell r="K1" t="str">
            <v>设备名称</v>
          </cell>
          <cell r="L1" t="str">
            <v>是否进口设备</v>
          </cell>
          <cell r="M1" t="str">
            <v>试剂是否专机专用</v>
          </cell>
          <cell r="N1" t="str">
            <v>收费标准</v>
          </cell>
        </row>
        <row r="2">
          <cell r="C2" t="str">
            <v>谷氨酰转肽酶测定试剂盒（IFCC法）</v>
          </cell>
          <cell r="D2" t="str">
            <v>4*494测试    1976T/盒   （集采）</v>
          </cell>
          <cell r="E2" t="str">
            <v>盒</v>
          </cell>
          <cell r="F2">
            <v>9</v>
          </cell>
          <cell r="G2">
            <v>408.44</v>
          </cell>
          <cell r="H2" t="str">
            <v>广州鸿浩科技有限公司</v>
          </cell>
          <cell r="I2" t="str">
            <v>FUJIFILM Wako Pure</v>
          </cell>
          <cell r="J2" t="str">
            <v>检验科</v>
          </cell>
          <cell r="K2" t="str">
            <v>日立生化仪LST008AS</v>
          </cell>
          <cell r="L2" t="str">
            <v>是</v>
          </cell>
          <cell r="M2" t="str">
            <v>是</v>
          </cell>
          <cell r="N2">
            <v>4.5</v>
          </cell>
        </row>
        <row r="3">
          <cell r="C3" t="str">
            <v>直接胆红素测定试剂盒（钒酸氧化法）</v>
          </cell>
          <cell r="D3" t="str">
            <v>4*494测试   1976T/盒    （集采）</v>
          </cell>
          <cell r="E3" t="str">
            <v>盒</v>
          </cell>
          <cell r="F3">
            <v>6</v>
          </cell>
          <cell r="G3">
            <v>398.56</v>
          </cell>
          <cell r="H3" t="str">
            <v>广州鸿浩科技有限公司</v>
          </cell>
          <cell r="I3" t="str">
            <v>FUJIFILM Wako Pure</v>
          </cell>
          <cell r="J3" t="str">
            <v>检验科</v>
          </cell>
          <cell r="K3" t="str">
            <v>日立生化仪LST008AS</v>
          </cell>
          <cell r="L3" t="str">
            <v>是</v>
          </cell>
          <cell r="M3" t="str">
            <v>是</v>
          </cell>
          <cell r="N3">
            <v>4.5</v>
          </cell>
        </row>
        <row r="4">
          <cell r="C4" t="str">
            <v>总胆红素测定试
剂盒(钒酸氧化
法)</v>
          </cell>
          <cell r="D4" t="str">
            <v>4*494测试    1976T/盒    （集采）</v>
          </cell>
          <cell r="E4" t="str">
            <v>盒</v>
          </cell>
          <cell r="F4">
            <v>6</v>
          </cell>
          <cell r="G4">
            <v>346.99</v>
          </cell>
          <cell r="H4" t="str">
            <v>广州鸿浩科技有限公司</v>
          </cell>
          <cell r="I4" t="str">
            <v>FUJIFILM Wako Pure</v>
          </cell>
          <cell r="J4" t="str">
            <v>检验科</v>
          </cell>
          <cell r="K4" t="str">
            <v>日立生化仪LST008AS</v>
          </cell>
          <cell r="L4" t="str">
            <v>是</v>
          </cell>
          <cell r="M4" t="str">
            <v>是</v>
          </cell>
          <cell r="N4">
            <v>4.5</v>
          </cell>
        </row>
        <row r="5">
          <cell r="C5" t="str">
            <v>谷草转氨酶测定试剂</v>
          </cell>
          <cell r="D5" t="str">
            <v>4*400测试    1600T/盒   （集采）</v>
          </cell>
          <cell r="E5" t="str">
            <v>盒</v>
          </cell>
          <cell r="F5">
            <v>11</v>
          </cell>
          <cell r="G5">
            <v>184.8</v>
          </cell>
          <cell r="H5" t="str">
            <v>广州鸿浩科技有限公司</v>
          </cell>
          <cell r="I5" t="str">
            <v>FUJIFILM Wako Pure</v>
          </cell>
          <cell r="J5" t="str">
            <v>检验科</v>
          </cell>
          <cell r="K5" t="str">
            <v>日立生化仪LST008AS</v>
          </cell>
          <cell r="L5" t="str">
            <v>是</v>
          </cell>
          <cell r="M5" t="str">
            <v>是</v>
          </cell>
          <cell r="N5">
            <v>4.5</v>
          </cell>
        </row>
        <row r="6">
          <cell r="C6" t="str">
            <v>谷丙转氨酶测定
试剂盒(IFCC法)</v>
          </cell>
          <cell r="D6" t="str">
            <v>4*400测试    1600T/盒   （集采）</v>
          </cell>
          <cell r="E6" t="str">
            <v>盒</v>
          </cell>
          <cell r="F6">
            <v>11</v>
          </cell>
          <cell r="G6">
            <v>173.28</v>
          </cell>
          <cell r="H6" t="str">
            <v>广州鸿浩科技有限公司</v>
          </cell>
          <cell r="I6" t="str">
            <v>FUJIFILM Wako Pure</v>
          </cell>
          <cell r="J6" t="str">
            <v>检验科</v>
          </cell>
          <cell r="K6" t="str">
            <v>日立生化仪LST008AS</v>
          </cell>
          <cell r="L6" t="str">
            <v>是</v>
          </cell>
          <cell r="M6" t="str">
            <v>是</v>
          </cell>
          <cell r="N6">
            <v>4.5</v>
          </cell>
        </row>
        <row r="7">
          <cell r="C7" t="str">
            <v>乳酸脱氢酶测定试剂盒（IFCC法）</v>
          </cell>
          <cell r="D7" t="str">
            <v>4*494测试    1976T/盒   （集采）</v>
          </cell>
          <cell r="E7" t="str">
            <v>盒</v>
          </cell>
          <cell r="F7">
            <v>5</v>
          </cell>
          <cell r="G7">
            <v>375.44</v>
          </cell>
          <cell r="H7" t="str">
            <v>广州鸿浩科技有限公司</v>
          </cell>
          <cell r="I7" t="str">
            <v>FUJIFILM Wako Pure</v>
          </cell>
          <cell r="J7" t="str">
            <v>检验科</v>
          </cell>
          <cell r="K7" t="str">
            <v>日立生化仪LST008AS</v>
          </cell>
          <cell r="L7" t="str">
            <v>是</v>
          </cell>
          <cell r="M7" t="str">
            <v>是</v>
          </cell>
          <cell r="N7">
            <v>4.5</v>
          </cell>
        </row>
        <row r="8">
          <cell r="C8" t="str">
            <v>尿碘测定试剂盒(比色法)</v>
          </cell>
          <cell r="D8" t="str">
            <v>80ml/盒</v>
          </cell>
          <cell r="E8" t="str">
            <v>盒</v>
          </cell>
          <cell r="F8">
            <v>2</v>
          </cell>
          <cell r="G8">
            <v>3902</v>
          </cell>
          <cell r="H8" t="str">
            <v>国药集团广东省医疗器械有限公司</v>
          </cell>
          <cell r="I8" t="str">
            <v>安徽伊普诺康生物工程有限公司</v>
          </cell>
          <cell r="J8" t="str">
            <v>检验科</v>
          </cell>
          <cell r="K8" t="str">
            <v>无设备</v>
          </cell>
          <cell r="L8" t="str">
            <v>否</v>
          </cell>
          <cell r="M8" t="str">
            <v>否</v>
          </cell>
          <cell r="N8">
            <v>54</v>
          </cell>
        </row>
        <row r="9">
          <cell r="C9" t="str">
            <v>甘胆酸(CG)测定试剂盒(胶乳免疫比浊法)</v>
          </cell>
          <cell r="D9" t="str">
            <v>R1:60ml*1，R2:15ml*1； 75ml/盒  （集采）</v>
          </cell>
          <cell r="E9" t="str">
            <v>盒</v>
          </cell>
          <cell r="F9">
            <v>22</v>
          </cell>
          <cell r="G9">
            <v>900.75</v>
          </cell>
          <cell r="H9" t="str">
            <v>国药集团广东省医疗器械有限公司</v>
          </cell>
          <cell r="I9" t="str">
            <v>北京安图生物工程有限公司</v>
          </cell>
          <cell r="J9" t="str">
            <v>检验科</v>
          </cell>
          <cell r="K9" t="str">
            <v>安图2000FR-1</v>
          </cell>
          <cell r="L9" t="str">
            <v>否</v>
          </cell>
          <cell r="M9" t="str">
            <v>是</v>
          </cell>
          <cell r="N9">
            <v>17.1</v>
          </cell>
        </row>
        <row r="10">
          <cell r="C10" t="str">
            <v>同型半胱氨酸(HCY)测定试剂盒(酶循环法)</v>
          </cell>
          <cell r="D10" t="str">
            <v>R1:60ml*1，R2:15ml*1；75ml/盒  （集采）</v>
          </cell>
          <cell r="E10" t="str">
            <v>盒</v>
          </cell>
          <cell r="F10">
            <v>7</v>
          </cell>
          <cell r="G10">
            <v>1803.75</v>
          </cell>
          <cell r="H10" t="str">
            <v>国药集团广东省医疗器械有限公司</v>
          </cell>
          <cell r="I10" t="str">
            <v>北京安图生物工程有限公司</v>
          </cell>
          <cell r="J10" t="str">
            <v>检验科</v>
          </cell>
          <cell r="K10" t="str">
            <v>安图2000FR-1</v>
          </cell>
          <cell r="L10" t="str">
            <v>否</v>
          </cell>
          <cell r="M10" t="str">
            <v>是</v>
          </cell>
          <cell r="N10">
            <v>54</v>
          </cell>
        </row>
        <row r="11">
          <cell r="C11" t="str">
            <v>α-L-岩藻糖苷酶测定试剂盒（CNPF底物法）</v>
          </cell>
          <cell r="D11" t="str">
            <v>50ml*6； 30ml/盒  （集采）</v>
          </cell>
          <cell r="E11" t="str">
            <v>盒</v>
          </cell>
          <cell r="F11">
            <v>7</v>
          </cell>
          <cell r="G11">
            <v>1803</v>
          </cell>
          <cell r="H11" t="str">
            <v>国药集团广东省医疗器械有限公司</v>
          </cell>
          <cell r="I11" t="str">
            <v>北京安图生物工程有限公司</v>
          </cell>
          <cell r="J11" t="str">
            <v>检验科</v>
          </cell>
          <cell r="K11" t="str">
            <v>安图2000FR-1</v>
          </cell>
          <cell r="L11" t="str">
            <v>否</v>
          </cell>
          <cell r="M11" t="str">
            <v>是</v>
          </cell>
          <cell r="N11">
            <v>18</v>
          </cell>
        </row>
        <row r="12">
          <cell r="C12" t="str">
            <v>胱抑素C(CysC)测定试剂盒(胶乳免疫比浊法)</v>
          </cell>
          <cell r="D12" t="str">
            <v>R1:40mL*1，R2:10mL*1； 50ml/盒  （集采）</v>
          </cell>
          <cell r="E12" t="str">
            <v>盒</v>
          </cell>
          <cell r="F12">
            <v>26</v>
          </cell>
          <cell r="G12">
            <v>483.5</v>
          </cell>
          <cell r="H12" t="str">
            <v>国药集团广东省医疗器械有限公司</v>
          </cell>
          <cell r="I12" t="str">
            <v>北京安图生物工程有限公司</v>
          </cell>
          <cell r="J12" t="str">
            <v>检验科</v>
          </cell>
          <cell r="K12" t="str">
            <v>安图2000FR-1</v>
          </cell>
          <cell r="L12" t="str">
            <v>否</v>
          </cell>
          <cell r="M12" t="str">
            <v>是</v>
          </cell>
          <cell r="N12">
            <v>45</v>
          </cell>
        </row>
        <row r="13">
          <cell r="C13" t="str">
            <v>肌酐(CRE)测定试剂盒(肌氨酸氧化酶法)</v>
          </cell>
          <cell r="D13" t="str">
            <v>R1:90ml*2，R2:60ml*1； 240ml/盒 （集采）</v>
          </cell>
          <cell r="E13" t="str">
            <v>盒</v>
          </cell>
          <cell r="F13">
            <v>21</v>
          </cell>
          <cell r="G13">
            <v>540</v>
          </cell>
          <cell r="H13" t="str">
            <v>国药集团广东省医疗器械有限公司</v>
          </cell>
          <cell r="I13" t="str">
            <v>北京安图生物工程有限公司</v>
          </cell>
          <cell r="J13" t="str">
            <v>检验科</v>
          </cell>
          <cell r="K13" t="str">
            <v>安图2000FR-1</v>
          </cell>
          <cell r="L13" t="str">
            <v>否</v>
          </cell>
          <cell r="M13" t="str">
            <v>是</v>
          </cell>
          <cell r="N13">
            <v>4.5</v>
          </cell>
        </row>
        <row r="14">
          <cell r="C14" t="str">
            <v>低密度脂蛋白胆固醇(LDL-CHO)测定试剂盒</v>
          </cell>
          <cell r="D14" t="str">
            <v>R1:90ml*2，R2:60ml*1； 240ml/盒 （集采）</v>
          </cell>
          <cell r="E14" t="str">
            <v>盒</v>
          </cell>
          <cell r="F14">
            <v>12</v>
          </cell>
          <cell r="G14">
            <v>832.56</v>
          </cell>
          <cell r="H14" t="str">
            <v>国药集团广东省医疗器械有限公司</v>
          </cell>
          <cell r="I14" t="str">
            <v>北京安图生物工程有限公司</v>
          </cell>
          <cell r="J14" t="str">
            <v>检验科</v>
          </cell>
          <cell r="K14" t="str">
            <v>安图2000FR-1</v>
          </cell>
          <cell r="L14" t="str">
            <v>否</v>
          </cell>
          <cell r="M14" t="str">
            <v>是</v>
          </cell>
          <cell r="N14">
            <v>9.9</v>
          </cell>
        </row>
        <row r="15">
          <cell r="C15" t="str">
            <v>葡萄糖(GLU-HK)测定试剂盒(己糖激酶法)</v>
          </cell>
          <cell r="D15" t="str">
            <v>R1:90ml*2，R2:36ml*1； 216ml/盒</v>
          </cell>
          <cell r="E15" t="str">
            <v>盒</v>
          </cell>
          <cell r="F15">
            <v>30</v>
          </cell>
          <cell r="G15">
            <v>209.52</v>
          </cell>
          <cell r="H15" t="str">
            <v>国药集团广东省医疗器械有限公司</v>
          </cell>
          <cell r="I15" t="str">
            <v>北京安图生物工程有限公司</v>
          </cell>
          <cell r="J15" t="str">
            <v>检验科</v>
          </cell>
          <cell r="K15" t="str">
            <v>安图2000FR-1</v>
          </cell>
          <cell r="L15" t="str">
            <v>否</v>
          </cell>
          <cell r="M15" t="str">
            <v>是</v>
          </cell>
          <cell r="N15">
            <v>5.4</v>
          </cell>
        </row>
        <row r="16">
          <cell r="C16" t="str">
            <v>总胆汁酸(TBA)测定试剂盒(酶循环法)</v>
          </cell>
          <cell r="D16" t="str">
            <v>R1:60ml*2,R2:20ml*2； 160ml/盒  （集采）</v>
          </cell>
          <cell r="E16" t="str">
            <v>盒</v>
          </cell>
          <cell r="F16">
            <v>9</v>
          </cell>
          <cell r="G16">
            <v>672</v>
          </cell>
          <cell r="H16" t="str">
            <v>国药集团广东省医疗器械有限公司</v>
          </cell>
          <cell r="I16" t="str">
            <v>北京安图生物工程有限公司</v>
          </cell>
          <cell r="J16" t="str">
            <v>检验科</v>
          </cell>
          <cell r="K16" t="str">
            <v>安图2000FR-1</v>
          </cell>
          <cell r="L16" t="str">
            <v>否</v>
          </cell>
          <cell r="M16" t="str">
            <v>是</v>
          </cell>
          <cell r="N16">
            <v>27</v>
          </cell>
        </row>
        <row r="17">
          <cell r="C17" t="str">
            <v>C反应蛋白(CRP)测定试剂盒(胶乳免疫比浊法)</v>
          </cell>
          <cell r="D17" t="str">
            <v>R1:90ml*2，R2:45ml*1； 225ml/盒</v>
          </cell>
          <cell r="E17" t="str">
            <v>盒</v>
          </cell>
          <cell r="F17">
            <v>7</v>
          </cell>
          <cell r="G17">
            <v>810</v>
          </cell>
          <cell r="H17" t="str">
            <v>国药集团广东省医疗器械有限公司</v>
          </cell>
          <cell r="I17" t="str">
            <v>北京安图生物工程有限公司</v>
          </cell>
          <cell r="J17" t="str">
            <v>检验科</v>
          </cell>
          <cell r="K17" t="str">
            <v>安图2000FR-1</v>
          </cell>
          <cell r="L17" t="str">
            <v>否</v>
          </cell>
          <cell r="M17" t="str">
            <v>是</v>
          </cell>
          <cell r="N17">
            <v>15</v>
          </cell>
        </row>
        <row r="18">
          <cell r="C18" t="str">
            <v>γ-谷氨酰基转移酶(γ-GT)测定试剂盒(GCANA底物法)</v>
          </cell>
          <cell r="D18" t="str">
            <v>R1:90ml*2，R2:36ml*1； 216ml/盒 （集采）</v>
          </cell>
          <cell r="E18" t="str">
            <v>盒</v>
          </cell>
          <cell r="F18">
            <v>39</v>
          </cell>
          <cell r="G18">
            <v>115.78</v>
          </cell>
          <cell r="H18" t="str">
            <v>国药集团广东省医疗器械有限公司</v>
          </cell>
          <cell r="I18" t="str">
            <v>北京安图生物工程有限公司</v>
          </cell>
          <cell r="J18" t="str">
            <v>检验科</v>
          </cell>
          <cell r="K18" t="str">
            <v>安图2000FR-1</v>
          </cell>
          <cell r="L18" t="str">
            <v>否</v>
          </cell>
          <cell r="M18" t="str">
            <v>是</v>
          </cell>
          <cell r="N18">
            <v>4.5</v>
          </cell>
        </row>
        <row r="19">
          <cell r="C19" t="str">
            <v>高密度脂蛋白胆固醇(HDL-CHO)测定试剂盒</v>
          </cell>
          <cell r="D19" t="str">
            <v>R1:60ml*2，R2:40ml*1；160ml/盒 （集采）</v>
          </cell>
          <cell r="E19" t="str">
            <v>盒</v>
          </cell>
          <cell r="F19">
            <v>12</v>
          </cell>
          <cell r="G19">
            <v>370.08</v>
          </cell>
          <cell r="H19" t="str">
            <v>国药集团广东省医疗器械有限公司</v>
          </cell>
          <cell r="I19" t="str">
            <v>北京安图生物工程有限公司</v>
          </cell>
          <cell r="J19" t="str">
            <v>检验科</v>
          </cell>
          <cell r="K19" t="str">
            <v>安图2000FR-1</v>
          </cell>
          <cell r="L19" t="str">
            <v>否</v>
          </cell>
          <cell r="M19" t="str">
            <v>是</v>
          </cell>
          <cell r="N19">
            <v>9.9</v>
          </cell>
        </row>
        <row r="20">
          <cell r="C20" t="str">
            <v>前白蛋白(PA)测定试剂盒(免疫比浊法)</v>
          </cell>
          <cell r="D20" t="str">
            <v>R1:90ml*2，R2:30ml*2； 240ml/盒 （集采）</v>
          </cell>
          <cell r="E20" t="str">
            <v>盒</v>
          </cell>
          <cell r="F20">
            <v>6</v>
          </cell>
          <cell r="G20">
            <v>678.96</v>
          </cell>
          <cell r="H20" t="str">
            <v>国药集团广东省医疗器械有限公司</v>
          </cell>
          <cell r="I20" t="str">
            <v>北京安图生物工程有限公司</v>
          </cell>
          <cell r="J20" t="str">
            <v>检验科</v>
          </cell>
          <cell r="K20" t="str">
            <v>安图2000FR-1</v>
          </cell>
          <cell r="L20" t="str">
            <v>否</v>
          </cell>
          <cell r="M20" t="str">
            <v>是</v>
          </cell>
          <cell r="N20">
            <v>20.7</v>
          </cell>
        </row>
        <row r="21">
          <cell r="C21" t="str">
            <v>抗环瓜氨酸肽抗体(CCP)测定试剂盒(胶乳免疫比浊法)</v>
          </cell>
          <cell r="D21" t="str">
            <v>R1:45ml*1，R2:15ml*1； 60ml/盒</v>
          </cell>
          <cell r="E21" t="str">
            <v>盒</v>
          </cell>
          <cell r="F21">
            <v>4</v>
          </cell>
          <cell r="G21">
            <v>1012.5</v>
          </cell>
          <cell r="H21" t="str">
            <v>国药集团广东省医疗器械有限公司</v>
          </cell>
          <cell r="I21" t="str">
            <v>北京安图生物工程有限公司</v>
          </cell>
          <cell r="J21" t="str">
            <v>检验科</v>
          </cell>
          <cell r="K21" t="str">
            <v>安图2000FR-1</v>
          </cell>
          <cell r="L21" t="str">
            <v>否</v>
          </cell>
          <cell r="M21" t="str">
            <v>是</v>
          </cell>
          <cell r="N21">
            <v>84.6</v>
          </cell>
        </row>
        <row r="22">
          <cell r="C22" t="str">
            <v>5′-核苷酸酶(5′-NT)测定试剂盒(过氧化物酶法)</v>
          </cell>
          <cell r="D22" t="str">
            <v>R1:40ml*2，R2:20ml*2； 120ml/盒 （集采）</v>
          </cell>
          <cell r="E22" t="str">
            <v>盒</v>
          </cell>
          <cell r="F22">
            <v>6</v>
          </cell>
          <cell r="G22">
            <v>550.2</v>
          </cell>
          <cell r="H22" t="str">
            <v>国药集团广东省医疗器械有限公司</v>
          </cell>
          <cell r="I22" t="str">
            <v>北京安图生物工程有限公司</v>
          </cell>
          <cell r="J22" t="str">
            <v>检验科</v>
          </cell>
          <cell r="K22" t="str">
            <v>安图2000FR-1</v>
          </cell>
          <cell r="L22" t="str">
            <v>否</v>
          </cell>
          <cell r="M22" t="str">
            <v>是</v>
          </cell>
          <cell r="N22">
            <v>4.5</v>
          </cell>
        </row>
        <row r="23">
          <cell r="C23" t="str">
            <v>肌酸激酶(CK)测定试剂盒(磷酸肌酸底物法)</v>
          </cell>
          <cell r="D23" t="str">
            <v>R1:90ml*2，R2:36ml*1； 216ml/盒 （集采）</v>
          </cell>
          <cell r="E23" t="str">
            <v>盒</v>
          </cell>
          <cell r="F23">
            <v>13</v>
          </cell>
          <cell r="G23">
            <v>235.44</v>
          </cell>
          <cell r="H23" t="str">
            <v>国药集团广东省医疗器械有限公司</v>
          </cell>
          <cell r="I23" t="str">
            <v>北京安图生物工程有限公司</v>
          </cell>
          <cell r="J23" t="str">
            <v>检验科</v>
          </cell>
          <cell r="K23" t="str">
            <v>安图2000FR-1</v>
          </cell>
          <cell r="L23" t="str">
            <v>否</v>
          </cell>
          <cell r="M23" t="str">
            <v>是</v>
          </cell>
          <cell r="N23">
            <v>9</v>
          </cell>
        </row>
        <row r="24">
          <cell r="C24" t="str">
            <v>抗链球菌溶血素O(ASO)测定试剂盒(胶乳免疫比浊法)</v>
          </cell>
          <cell r="D24" t="str">
            <v>R1:40ml*1，R2:10ml*1； 50ml/盒</v>
          </cell>
          <cell r="E24" t="str">
            <v>盒</v>
          </cell>
          <cell r="F24">
            <v>8</v>
          </cell>
          <cell r="G24">
            <v>382.5</v>
          </cell>
          <cell r="H24" t="str">
            <v>国药集团广东省医疗器械有限公司</v>
          </cell>
          <cell r="I24" t="str">
            <v>北京安图生物工程有限公司</v>
          </cell>
          <cell r="J24" t="str">
            <v>检验科</v>
          </cell>
          <cell r="K24" t="str">
            <v>安图2000FR-1</v>
          </cell>
          <cell r="L24" t="str">
            <v>否</v>
          </cell>
          <cell r="M24" t="str">
            <v>是</v>
          </cell>
          <cell r="N24">
            <v>32</v>
          </cell>
        </row>
        <row r="25">
          <cell r="C25" t="str">
            <v>腺苷脱氨酶(ADA)测定试剂盒(过氧化物酶法)</v>
          </cell>
          <cell r="D25" t="str">
            <v>R1:40ml*2, R2:20ml*2； 120ml/盒 （集采）</v>
          </cell>
          <cell r="E25" t="str">
            <v>盒</v>
          </cell>
          <cell r="F25">
            <v>6</v>
          </cell>
          <cell r="G25">
            <v>498</v>
          </cell>
          <cell r="H25" t="str">
            <v>国药集团广东省医疗器械有限公司</v>
          </cell>
          <cell r="I25" t="str">
            <v>北京安图生物工程有限公司</v>
          </cell>
          <cell r="J25" t="str">
            <v>检验科</v>
          </cell>
          <cell r="K25" t="str">
            <v>安图2000FR-1</v>
          </cell>
          <cell r="L25" t="str">
            <v>否</v>
          </cell>
          <cell r="M25" t="str">
            <v>是</v>
          </cell>
          <cell r="N25">
            <v>7.5</v>
          </cell>
        </row>
        <row r="26">
          <cell r="C26" t="str">
            <v>类风湿因子(RF)测定试剂盒(胶乳免疫比浊法)</v>
          </cell>
          <cell r="D26" t="str">
            <v>R1:40ml*1，R2:10ml*1； 50ml/盒</v>
          </cell>
          <cell r="E26" t="str">
            <v>盒</v>
          </cell>
          <cell r="F26">
            <v>11</v>
          </cell>
          <cell r="G26">
            <v>259</v>
          </cell>
          <cell r="H26" t="str">
            <v>国药集团广东省医疗器械有限公司</v>
          </cell>
          <cell r="I26" t="str">
            <v>北京安图生物工程有限公司</v>
          </cell>
          <cell r="J26" t="str">
            <v>检验科</v>
          </cell>
          <cell r="K26" t="str">
            <v>安图2000FR-1</v>
          </cell>
          <cell r="L26" t="str">
            <v>否</v>
          </cell>
          <cell r="M26" t="str">
            <v>是</v>
          </cell>
          <cell r="N26">
            <v>21.6</v>
          </cell>
        </row>
        <row r="27">
          <cell r="C27" t="str">
            <v>天门冬氨酸氨基转移酶(AST)测定试剂盒</v>
          </cell>
          <cell r="D27" t="str">
            <v>R1:90ml*2，R2:36ml*1； 216ml/盒 （集采）</v>
          </cell>
          <cell r="E27" t="str">
            <v>盒</v>
          </cell>
          <cell r="F27">
            <v>43</v>
          </cell>
          <cell r="G27">
            <v>64.58</v>
          </cell>
          <cell r="H27" t="str">
            <v>国药集团广东省医疗器械有限公司</v>
          </cell>
          <cell r="I27" t="str">
            <v>北京安图生物工程有限公司</v>
          </cell>
          <cell r="J27" t="str">
            <v>检验科</v>
          </cell>
          <cell r="K27" t="str">
            <v>安图2000FR-1</v>
          </cell>
          <cell r="L27" t="str">
            <v>否</v>
          </cell>
          <cell r="M27" t="str">
            <v>是</v>
          </cell>
          <cell r="N27">
            <v>4.5</v>
          </cell>
        </row>
        <row r="28">
          <cell r="C28" t="str">
            <v>丙氨酸氨基转移酶(ALT)测定试剂盒(丙氨酸底物法)</v>
          </cell>
          <cell r="D28" t="str">
            <v>R1:90mL*2  R2:36mL*1； 216ml/盒 （集采）</v>
          </cell>
          <cell r="E28" t="str">
            <v>盒</v>
          </cell>
          <cell r="F28">
            <v>40</v>
          </cell>
          <cell r="G28">
            <v>64.15</v>
          </cell>
          <cell r="H28" t="str">
            <v>国药集团广东省医疗器械有限公司</v>
          </cell>
          <cell r="I28" t="str">
            <v>北京安图生物工程有限公司</v>
          </cell>
          <cell r="J28" t="str">
            <v>检验科</v>
          </cell>
          <cell r="K28" t="str">
            <v>安图2000FR-1</v>
          </cell>
          <cell r="L28" t="str">
            <v>否</v>
          </cell>
          <cell r="M28" t="str">
            <v>是</v>
          </cell>
          <cell r="N28">
            <v>4.5</v>
          </cell>
        </row>
        <row r="29">
          <cell r="C29" t="str">
            <v>甘油三酯(TG)测定试剂盒(GPO-PAP法)</v>
          </cell>
          <cell r="D29" t="str">
            <v>90ml*3；270ml/盒  （集采）</v>
          </cell>
          <cell r="E29" t="str">
            <v>盒</v>
          </cell>
          <cell r="F29">
            <v>11</v>
          </cell>
          <cell r="G29">
            <v>213.84</v>
          </cell>
          <cell r="H29" t="str">
            <v>国药集团广东省医疗器械有限公司</v>
          </cell>
          <cell r="I29" t="str">
            <v>北京安图生物工程有限公司</v>
          </cell>
          <cell r="J29" t="str">
            <v>检验科</v>
          </cell>
          <cell r="K29" t="str">
            <v>安图2000FR-1</v>
          </cell>
          <cell r="L29" t="str">
            <v>否</v>
          </cell>
          <cell r="M29" t="str">
            <v>是</v>
          </cell>
          <cell r="N29">
            <v>4.5</v>
          </cell>
        </row>
        <row r="30">
          <cell r="C30" t="str">
            <v>β2-微球蛋白(β2-MG)测定试剂盒(胶乳免疫比浊法)</v>
          </cell>
          <cell r="D30" t="str">
            <v>R1:40ml*1，R2:10ml*1； 50ml/盒  （集采）</v>
          </cell>
          <cell r="E30" t="str">
            <v>盒</v>
          </cell>
          <cell r="F30">
            <v>7</v>
          </cell>
          <cell r="G30">
            <v>277.5</v>
          </cell>
          <cell r="H30" t="str">
            <v>国药集团广东省医疗器械有限公司</v>
          </cell>
          <cell r="I30" t="str">
            <v>北京安图生物工程有限公司</v>
          </cell>
          <cell r="J30" t="str">
            <v>检验科</v>
          </cell>
          <cell r="K30" t="str">
            <v>安图2000FR-1</v>
          </cell>
          <cell r="L30" t="str">
            <v>否</v>
          </cell>
          <cell r="M30" t="str">
            <v>是</v>
          </cell>
          <cell r="N30">
            <v>20.7</v>
          </cell>
        </row>
        <row r="31">
          <cell r="C31" t="str">
            <v>尿素(UREA)测定试剂盒(尿素酶-谷氨酸脱氢酶法)</v>
          </cell>
          <cell r="D31" t="str">
            <v>R1:90ml*2，R2:18mL*2； 216.0ml/盒 （集采）</v>
          </cell>
          <cell r="E31" t="str">
            <v>盒</v>
          </cell>
          <cell r="F31">
            <v>28</v>
          </cell>
          <cell r="G31">
            <v>66.96</v>
          </cell>
          <cell r="H31" t="str">
            <v>国药集团广东省医疗器械有限公司</v>
          </cell>
          <cell r="I31" t="str">
            <v>北京安图生物工程有限公司</v>
          </cell>
          <cell r="J31" t="str">
            <v>检验科</v>
          </cell>
          <cell r="K31" t="str">
            <v>安图2000FR-1</v>
          </cell>
          <cell r="L31" t="str">
            <v>否</v>
          </cell>
          <cell r="M31" t="str">
            <v>是</v>
          </cell>
          <cell r="N31">
            <v>9</v>
          </cell>
        </row>
        <row r="32">
          <cell r="C32" t="str">
            <v>直接胆红素(DBIL)测定试剂盒(化学氧化法)</v>
          </cell>
          <cell r="D32" t="str">
            <v>R1:60ml*2 ，R2:15ml*2； 150ml/盒  （集采）</v>
          </cell>
          <cell r="E32" t="str">
            <v>盒</v>
          </cell>
          <cell r="F32">
            <v>23</v>
          </cell>
          <cell r="G32">
            <v>75.3</v>
          </cell>
          <cell r="H32" t="str">
            <v>国药集团广东省医疗器械有限公司</v>
          </cell>
          <cell r="I32" t="str">
            <v>北京安图生物工程有限公司</v>
          </cell>
          <cell r="J32" t="str">
            <v>检验科</v>
          </cell>
          <cell r="K32" t="str">
            <v>安图2000FR-1</v>
          </cell>
          <cell r="L32" t="str">
            <v>否</v>
          </cell>
          <cell r="M32" t="str">
            <v>是</v>
          </cell>
          <cell r="N32">
            <v>4.5</v>
          </cell>
        </row>
        <row r="33">
          <cell r="C33" t="str">
            <v>免疫球蛋白A(IgA)测定试剂盒(免疫比浊法)</v>
          </cell>
          <cell r="D33" t="str">
            <v>R1:45ml*1， R2:15ml*1； 60ml/盒</v>
          </cell>
          <cell r="E33" t="str">
            <v>盒</v>
          </cell>
          <cell r="F33">
            <v>8</v>
          </cell>
          <cell r="G33">
            <v>216</v>
          </cell>
          <cell r="H33" t="str">
            <v>国药集团广东省医疗器械有限公司</v>
          </cell>
          <cell r="I33" t="str">
            <v>北京安图生物工程有限公司</v>
          </cell>
          <cell r="J33" t="str">
            <v>检验科</v>
          </cell>
          <cell r="K33" t="str">
            <v>安图2000FR-1</v>
          </cell>
          <cell r="L33" t="str">
            <v>否</v>
          </cell>
          <cell r="M33" t="str">
            <v>是</v>
          </cell>
          <cell r="N33">
            <v>15</v>
          </cell>
        </row>
        <row r="34">
          <cell r="C34" t="str">
            <v>补体C3(C3)测定试剂盒(免疫比浊法)</v>
          </cell>
          <cell r="D34" t="str">
            <v>R1:45ml*1 ，R2:15ml*1； 60ml/盒</v>
          </cell>
          <cell r="E34" t="str">
            <v>盒</v>
          </cell>
          <cell r="F34">
            <v>7</v>
          </cell>
          <cell r="G34">
            <v>229.8</v>
          </cell>
          <cell r="H34" t="str">
            <v>国药集团广东省医疗器械有限公司</v>
          </cell>
          <cell r="I34" t="str">
            <v>北京安图生物工程有限公司</v>
          </cell>
          <cell r="J34" t="str">
            <v>检验科</v>
          </cell>
          <cell r="K34" t="str">
            <v>安图2000FR-1</v>
          </cell>
          <cell r="L34" t="str">
            <v>否</v>
          </cell>
          <cell r="M34" t="str">
            <v>是</v>
          </cell>
          <cell r="N34">
            <v>15</v>
          </cell>
        </row>
        <row r="35">
          <cell r="C35" t="str">
            <v>免疫球蛋白G(IgG)测定试剂盒(免疫比浊法)</v>
          </cell>
          <cell r="D35" t="str">
            <v>R1:45ml*1 ，R2:15ml*1； 60ml/盒</v>
          </cell>
          <cell r="E35" t="str">
            <v>盒</v>
          </cell>
          <cell r="F35">
            <v>7</v>
          </cell>
          <cell r="G35">
            <v>216</v>
          </cell>
          <cell r="H35" t="str">
            <v>国药集团广东省医疗器械有限公司</v>
          </cell>
          <cell r="I35" t="str">
            <v>北京安图生物工程有限公司</v>
          </cell>
          <cell r="J35" t="str">
            <v>检验科</v>
          </cell>
          <cell r="K35" t="str">
            <v>安图2000FR-1</v>
          </cell>
          <cell r="L35" t="str">
            <v>否</v>
          </cell>
          <cell r="M35" t="str">
            <v>是</v>
          </cell>
          <cell r="N35">
            <v>15</v>
          </cell>
        </row>
        <row r="36">
          <cell r="C36" t="str">
            <v>α-淀粉酶(α-AMY)测定试剂盒(CNPG3底物法)</v>
          </cell>
          <cell r="D36" t="str">
            <v>50ml*2；100ml/盒</v>
          </cell>
          <cell r="E36" t="str">
            <v>盒</v>
          </cell>
          <cell r="F36">
            <v>5</v>
          </cell>
          <cell r="G36">
            <v>270</v>
          </cell>
          <cell r="H36" t="str">
            <v>国药集团广东省医疗器械有限公司</v>
          </cell>
          <cell r="I36" t="str">
            <v>北京安图生物工程有限公司</v>
          </cell>
          <cell r="J36" t="str">
            <v>检验科</v>
          </cell>
          <cell r="K36" t="str">
            <v>安图2000FR-1</v>
          </cell>
          <cell r="L36" t="str">
            <v>否</v>
          </cell>
          <cell r="M36" t="str">
            <v>是</v>
          </cell>
          <cell r="N36">
            <v>9.7</v>
          </cell>
        </row>
        <row r="37">
          <cell r="C37" t="str">
            <v>总胆红素(TBIL)测定试剂盒(化学氧化法)</v>
          </cell>
          <cell r="D37" t="str">
            <v>R1:60ml*2 ，R2:15ml*2； 150ml/盒  （集采）</v>
          </cell>
          <cell r="E37" t="str">
            <v>盒</v>
          </cell>
          <cell r="F37">
            <v>20</v>
          </cell>
          <cell r="G37">
            <v>65.55</v>
          </cell>
          <cell r="H37" t="str">
            <v>国药集团广东省医疗器械有限公司</v>
          </cell>
          <cell r="I37" t="str">
            <v>北京安图生物工程有限公司</v>
          </cell>
          <cell r="J37" t="str">
            <v>检验科</v>
          </cell>
          <cell r="K37" t="str">
            <v>安图2000FR-1</v>
          </cell>
          <cell r="L37" t="str">
            <v>否</v>
          </cell>
          <cell r="M37" t="str">
            <v>是</v>
          </cell>
          <cell r="N37">
            <v>4.5</v>
          </cell>
        </row>
        <row r="38">
          <cell r="C38" t="str">
            <v>免疫球蛋白M(IgM)测定试剂盒(免疫比浊法)</v>
          </cell>
          <cell r="D38" t="str">
            <v>R1:45ml*1 ，R2:15ml*1； 60ml/盒</v>
          </cell>
          <cell r="E38" t="str">
            <v>盒</v>
          </cell>
          <cell r="F38">
            <v>6</v>
          </cell>
          <cell r="G38">
            <v>216</v>
          </cell>
          <cell r="H38" t="str">
            <v>国药集团广东省医疗器械有限公司</v>
          </cell>
          <cell r="I38" t="str">
            <v>北京安图生物工程有限公司</v>
          </cell>
          <cell r="J38" t="str">
            <v>检验科</v>
          </cell>
          <cell r="K38" t="str">
            <v>安图2000FR-1</v>
          </cell>
          <cell r="L38" t="str">
            <v>否</v>
          </cell>
          <cell r="M38" t="str">
            <v>是</v>
          </cell>
          <cell r="N38">
            <v>15</v>
          </cell>
        </row>
        <row r="39">
          <cell r="C39" t="str">
            <v>载脂蛋白A1(ApoA1)测定试剂盒(免疫比浊法)</v>
          </cell>
          <cell r="D39" t="str">
            <v>R1:60ml*2， R2:20ml*2； 160ml/盒</v>
          </cell>
          <cell r="E39" t="str">
            <v>盒</v>
          </cell>
          <cell r="F39">
            <v>3</v>
          </cell>
          <cell r="G39">
            <v>432</v>
          </cell>
          <cell r="H39" t="str">
            <v>国药集团广东省医疗器械有限公司</v>
          </cell>
          <cell r="I39" t="str">
            <v>北京安图生物工程有限公司</v>
          </cell>
          <cell r="J39" t="str">
            <v>检验科</v>
          </cell>
          <cell r="K39" t="str">
            <v>安图2000FR-1</v>
          </cell>
          <cell r="L39" t="str">
            <v>否</v>
          </cell>
          <cell r="M39" t="str">
            <v>是</v>
          </cell>
          <cell r="N39">
            <v>10.8</v>
          </cell>
        </row>
        <row r="40">
          <cell r="C40" t="str">
            <v>载脂蛋白B(ApoB)测定试剂盒(免疫比浊法)</v>
          </cell>
          <cell r="D40" t="str">
            <v>R1:60ml*2 ，R2:20ml*2； 160ml/盒</v>
          </cell>
          <cell r="E40" t="str">
            <v>盒</v>
          </cell>
          <cell r="F40">
            <v>3</v>
          </cell>
          <cell r="G40">
            <v>432</v>
          </cell>
          <cell r="H40" t="str">
            <v>国药集团广东省医疗器械有限公司</v>
          </cell>
          <cell r="I40" t="str">
            <v>北京安图生物工程有限公司</v>
          </cell>
          <cell r="J40" t="str">
            <v>检验科</v>
          </cell>
          <cell r="K40" t="str">
            <v>安图2000FR-1</v>
          </cell>
          <cell r="L40" t="str">
            <v>否</v>
          </cell>
          <cell r="M40" t="str">
            <v>是</v>
          </cell>
          <cell r="N40">
            <v>10.8</v>
          </cell>
        </row>
        <row r="41">
          <cell r="C41" t="str">
            <v>β2-微球蛋白校准品</v>
          </cell>
          <cell r="D41" t="str">
            <v>通知配送即可</v>
          </cell>
          <cell r="E41" t="str">
            <v>盒</v>
          </cell>
          <cell r="F41">
            <v>0</v>
          </cell>
          <cell r="G41">
            <v>0</v>
          </cell>
          <cell r="H41" t="str">
            <v>国药集团广东省医疗器械有限公司</v>
          </cell>
          <cell r="I41" t="str">
            <v>北京安图生物工程有限公司</v>
          </cell>
          <cell r="J41" t="str">
            <v>检验科</v>
          </cell>
          <cell r="K41" t="str">
            <v>安图2000FR-1</v>
          </cell>
          <cell r="L41" t="str">
            <v>否</v>
          </cell>
          <cell r="M41" t="str">
            <v>是</v>
          </cell>
        </row>
        <row r="42">
          <cell r="C42" t="str">
            <v>抗链球菌溶血素O校准品</v>
          </cell>
          <cell r="D42" t="str">
            <v>通知配送即可</v>
          </cell>
          <cell r="E42" t="str">
            <v>盒</v>
          </cell>
          <cell r="F42">
            <v>0</v>
          </cell>
          <cell r="G42">
            <v>0</v>
          </cell>
          <cell r="H42" t="str">
            <v>国药集团广东省医疗器械有限公司</v>
          </cell>
          <cell r="I42" t="str">
            <v>北京安图生物工程有限公司</v>
          </cell>
          <cell r="J42" t="str">
            <v>检验科</v>
          </cell>
          <cell r="K42" t="str">
            <v>安图2000FR-1</v>
          </cell>
          <cell r="L42" t="str">
            <v>否</v>
          </cell>
          <cell r="M42" t="str">
            <v>是</v>
          </cell>
        </row>
        <row r="43">
          <cell r="C43" t="str">
            <v>总胆汁酸（TBA）测定试剂盒（酶循环法）校准品</v>
          </cell>
          <cell r="D43" t="str">
            <v>通知配送即可</v>
          </cell>
          <cell r="E43" t="str">
            <v>盒</v>
          </cell>
          <cell r="F43">
            <v>0</v>
          </cell>
          <cell r="G43">
            <v>0</v>
          </cell>
          <cell r="H43" t="str">
            <v>国药集团广东省医疗器械有限公司</v>
          </cell>
          <cell r="I43" t="str">
            <v>北京安图生物工程有限公司</v>
          </cell>
          <cell r="J43" t="str">
            <v>检验科</v>
          </cell>
          <cell r="K43" t="str">
            <v>安图2000FR-1</v>
          </cell>
          <cell r="L43" t="str">
            <v>否</v>
          </cell>
          <cell r="M43" t="str">
            <v>是</v>
          </cell>
        </row>
        <row r="44">
          <cell r="C44" t="str">
            <v>载脂蛋白A1（ApoA1）测定试剂盒（免疫比浊法）校准品</v>
          </cell>
          <cell r="D44" t="str">
            <v>通知配送即可</v>
          </cell>
          <cell r="E44" t="str">
            <v>盒</v>
          </cell>
          <cell r="F44">
            <v>0</v>
          </cell>
          <cell r="G44">
            <v>0</v>
          </cell>
          <cell r="H44" t="str">
            <v>国药集团广东省医疗器械有限公司</v>
          </cell>
          <cell r="I44" t="str">
            <v>北京安图生物工程有限公司</v>
          </cell>
          <cell r="J44" t="str">
            <v>检验科</v>
          </cell>
          <cell r="K44" t="str">
            <v>安图2000FR-1</v>
          </cell>
          <cell r="L44" t="str">
            <v>否</v>
          </cell>
          <cell r="M44" t="str">
            <v>是</v>
          </cell>
        </row>
        <row r="45">
          <cell r="C45" t="str">
            <v>5'-核苷酸酶（5'-NT）测定试剂盒（过氧化物酶法）校准品</v>
          </cell>
          <cell r="D45" t="str">
            <v>通知配送即可</v>
          </cell>
          <cell r="E45" t="str">
            <v>盒</v>
          </cell>
          <cell r="F45">
            <v>0</v>
          </cell>
          <cell r="G45">
            <v>0</v>
          </cell>
          <cell r="H45" t="str">
            <v>国药集团广东省医疗器械有限公司</v>
          </cell>
          <cell r="I45" t="str">
            <v>北京安图生物工程有限公司</v>
          </cell>
          <cell r="J45" t="str">
            <v>检验科</v>
          </cell>
          <cell r="K45" t="str">
            <v>安图2000FR-1</v>
          </cell>
          <cell r="L45" t="str">
            <v>否</v>
          </cell>
          <cell r="M45" t="str">
            <v>是</v>
          </cell>
        </row>
        <row r="46">
          <cell r="C46" t="str">
            <v>甘胆酸（CG）测定试剂盒（胶乳免疫比浊法）校准品</v>
          </cell>
          <cell r="D46" t="str">
            <v>通知配送即可</v>
          </cell>
          <cell r="E46" t="str">
            <v>盒</v>
          </cell>
          <cell r="F46">
            <v>0</v>
          </cell>
          <cell r="G46">
            <v>0</v>
          </cell>
          <cell r="H46" t="str">
            <v>国药集团广东省医疗器械有限公司</v>
          </cell>
          <cell r="I46" t="str">
            <v>北京安图生物工程有限公司</v>
          </cell>
          <cell r="J46" t="str">
            <v>检验科</v>
          </cell>
          <cell r="K46" t="str">
            <v>安图2000FR-1</v>
          </cell>
          <cell r="L46" t="str">
            <v>否</v>
          </cell>
          <cell r="M46" t="str">
            <v>是</v>
          </cell>
        </row>
        <row r="47">
          <cell r="C47" t="str">
            <v>α-L-岩藻糖苷酶测定试剂盒（CNPF底物法）校准品</v>
          </cell>
          <cell r="D47" t="str">
            <v>通知配送即可</v>
          </cell>
          <cell r="E47" t="str">
            <v>盒</v>
          </cell>
          <cell r="F47">
            <v>0</v>
          </cell>
          <cell r="G47">
            <v>0</v>
          </cell>
          <cell r="H47" t="str">
            <v>国药集团广东省医疗器械有限公司</v>
          </cell>
          <cell r="I47" t="str">
            <v>北京安图生物工程有限公司</v>
          </cell>
          <cell r="J47" t="str">
            <v>检验科</v>
          </cell>
          <cell r="K47" t="str">
            <v>安图2000FR-1</v>
          </cell>
          <cell r="L47" t="str">
            <v>否</v>
          </cell>
          <cell r="M47" t="str">
            <v>是</v>
          </cell>
        </row>
        <row r="48">
          <cell r="C48" t="str">
            <v>类风湿因子（RF）校准品</v>
          </cell>
          <cell r="D48" t="str">
            <v>通知配送即可</v>
          </cell>
          <cell r="E48" t="str">
            <v>盒</v>
          </cell>
          <cell r="F48">
            <v>0</v>
          </cell>
          <cell r="G48">
            <v>0</v>
          </cell>
          <cell r="H48" t="str">
            <v>国药集团广东省医疗器械有限公司</v>
          </cell>
          <cell r="I48" t="str">
            <v>北京安图生物工程有限公司</v>
          </cell>
          <cell r="J48" t="str">
            <v>检验科</v>
          </cell>
          <cell r="K48" t="str">
            <v>安图2000FR-1</v>
          </cell>
          <cell r="L48" t="str">
            <v>否</v>
          </cell>
          <cell r="M48" t="str">
            <v>是</v>
          </cell>
        </row>
        <row r="49">
          <cell r="C49" t="str">
            <v>5'-核苷酸酶（5'-NT）水平1质控品</v>
          </cell>
          <cell r="D49" t="str">
            <v>通知配送即可</v>
          </cell>
          <cell r="E49" t="str">
            <v>盒</v>
          </cell>
          <cell r="F49">
            <v>0</v>
          </cell>
          <cell r="G49">
            <v>0</v>
          </cell>
          <cell r="H49" t="str">
            <v>国药集团广东省医疗器械有限公司</v>
          </cell>
          <cell r="I49" t="str">
            <v>北京安图生物工程有限公司</v>
          </cell>
          <cell r="J49" t="str">
            <v>检验科</v>
          </cell>
          <cell r="K49" t="str">
            <v>安图2000FR-1</v>
          </cell>
          <cell r="L49" t="str">
            <v>否</v>
          </cell>
          <cell r="M49" t="str">
            <v>是</v>
          </cell>
        </row>
        <row r="50">
          <cell r="C50" t="str">
            <v>5'-核苷酸酶（5'-NT）水平2质控品</v>
          </cell>
          <cell r="D50" t="str">
            <v>通知配送即可</v>
          </cell>
          <cell r="E50" t="str">
            <v>盒</v>
          </cell>
          <cell r="F50">
            <v>0</v>
          </cell>
          <cell r="G50">
            <v>0</v>
          </cell>
          <cell r="H50" t="str">
            <v>国药集团广东省医疗器械有限公司</v>
          </cell>
          <cell r="I50" t="str">
            <v>北京安图生物工程有限公司</v>
          </cell>
          <cell r="J50" t="str">
            <v>检验科</v>
          </cell>
          <cell r="K50" t="str">
            <v>安图2000FR-1</v>
          </cell>
          <cell r="L50" t="str">
            <v>否</v>
          </cell>
          <cell r="M50" t="str">
            <v>是</v>
          </cell>
        </row>
        <row r="51">
          <cell r="C51" t="str">
            <v>α-L-岩藻糖苷酶测定AFU水平2质控品</v>
          </cell>
          <cell r="D51" t="str">
            <v>通知配送即可</v>
          </cell>
          <cell r="E51" t="str">
            <v>盒</v>
          </cell>
          <cell r="F51">
            <v>0</v>
          </cell>
          <cell r="G51">
            <v>0</v>
          </cell>
          <cell r="H51" t="str">
            <v>国药集团广东省医疗器械有限公司</v>
          </cell>
          <cell r="I51" t="str">
            <v>北京安图生物工程有限公司</v>
          </cell>
          <cell r="J51" t="str">
            <v>检验科</v>
          </cell>
          <cell r="K51" t="str">
            <v>安图2000FR-1</v>
          </cell>
          <cell r="L51" t="str">
            <v>否</v>
          </cell>
          <cell r="M51" t="str">
            <v>是</v>
          </cell>
        </row>
        <row r="52">
          <cell r="C52" t="str">
            <v>腺苷脱氨酶（ADA）测定水平1质控品</v>
          </cell>
          <cell r="D52" t="str">
            <v>通知配送即可</v>
          </cell>
          <cell r="E52" t="str">
            <v>盒</v>
          </cell>
          <cell r="F52">
            <v>0</v>
          </cell>
          <cell r="G52">
            <v>0</v>
          </cell>
          <cell r="H52" t="str">
            <v>国药集团广东省医疗器械有限公司</v>
          </cell>
          <cell r="I52" t="str">
            <v>北京安图生物工程有限公司</v>
          </cell>
          <cell r="J52" t="str">
            <v>检验科</v>
          </cell>
          <cell r="K52" t="str">
            <v>安图2000FR-1</v>
          </cell>
          <cell r="L52" t="str">
            <v>否</v>
          </cell>
          <cell r="M52" t="str">
            <v>是</v>
          </cell>
        </row>
        <row r="53">
          <cell r="C53" t="str">
            <v>腺苷脱氨酶（ADA）测定水平2质控品</v>
          </cell>
          <cell r="D53" t="str">
            <v>通知配送即可</v>
          </cell>
          <cell r="E53" t="str">
            <v>盒</v>
          </cell>
          <cell r="F53">
            <v>0</v>
          </cell>
          <cell r="G53">
            <v>0</v>
          </cell>
          <cell r="H53" t="str">
            <v>国药集团广东省医疗器械有限公司</v>
          </cell>
          <cell r="I53" t="str">
            <v>北京安图生物工程有限公司</v>
          </cell>
          <cell r="J53" t="str">
            <v>检验科</v>
          </cell>
          <cell r="K53" t="str">
            <v>安图2000FR-1</v>
          </cell>
          <cell r="L53" t="str">
            <v>否</v>
          </cell>
          <cell r="M53" t="str">
            <v>是</v>
          </cell>
        </row>
        <row r="54">
          <cell r="C54" t="str">
            <v>甘胆酸（CG）测定水平1质控品</v>
          </cell>
          <cell r="D54" t="str">
            <v>通知配送即可</v>
          </cell>
          <cell r="E54" t="str">
            <v>盒</v>
          </cell>
          <cell r="F54">
            <v>0</v>
          </cell>
          <cell r="G54">
            <v>0</v>
          </cell>
          <cell r="H54" t="str">
            <v>国药集团广东省医疗器械有限公司</v>
          </cell>
          <cell r="I54" t="str">
            <v>北京安图生物工程有限公司</v>
          </cell>
          <cell r="J54" t="str">
            <v>检验科</v>
          </cell>
          <cell r="K54" t="str">
            <v>安图2000FR-1</v>
          </cell>
          <cell r="L54" t="str">
            <v>否</v>
          </cell>
          <cell r="M54" t="str">
            <v>是</v>
          </cell>
        </row>
        <row r="55">
          <cell r="C55" t="str">
            <v>甘胆酸（CG）测定水平2质控品</v>
          </cell>
          <cell r="D55" t="str">
            <v>通知配送即可</v>
          </cell>
          <cell r="E55" t="str">
            <v>盒</v>
          </cell>
          <cell r="F55">
            <v>0</v>
          </cell>
          <cell r="G55">
            <v>0</v>
          </cell>
          <cell r="H55" t="str">
            <v>国药集团广东省医疗器械有限公司</v>
          </cell>
          <cell r="I55" t="str">
            <v>北京安图生物工程有限公司</v>
          </cell>
          <cell r="J55" t="str">
            <v>检验科</v>
          </cell>
          <cell r="K55" t="str">
            <v>安图2000FR-1</v>
          </cell>
          <cell r="L55" t="str">
            <v>否</v>
          </cell>
          <cell r="M55" t="str">
            <v>是</v>
          </cell>
        </row>
        <row r="56">
          <cell r="C56" t="str">
            <v>总胆汁酸（TBA）测定质控品</v>
          </cell>
          <cell r="D56" t="str">
            <v>通知配送即可</v>
          </cell>
          <cell r="E56" t="str">
            <v>盒</v>
          </cell>
          <cell r="F56">
            <v>0</v>
          </cell>
          <cell r="G56">
            <v>0</v>
          </cell>
          <cell r="H56" t="str">
            <v>国药集团广东省医疗器械有限公司</v>
          </cell>
          <cell r="I56" t="str">
            <v>北京安图生物工程有限公司</v>
          </cell>
          <cell r="J56" t="str">
            <v>检验科</v>
          </cell>
          <cell r="K56" t="str">
            <v>安图2000FR-1</v>
          </cell>
          <cell r="L56" t="str">
            <v>否</v>
          </cell>
          <cell r="M56" t="str">
            <v>是</v>
          </cell>
        </row>
        <row r="57">
          <cell r="C57" t="str">
            <v>肌酸激酶同工酶（CKMB）测定试剂盒（免疫抑制法）</v>
          </cell>
          <cell r="D57" t="str">
            <v>通知配送即可</v>
          </cell>
          <cell r="E57" t="str">
            <v>盒</v>
          </cell>
          <cell r="F57">
            <v>0</v>
          </cell>
          <cell r="G57">
            <v>0</v>
          </cell>
          <cell r="H57" t="str">
            <v>国药集团广东省医疗器械有限公司</v>
          </cell>
          <cell r="I57" t="str">
            <v>北京安图生物工程有限公司</v>
          </cell>
          <cell r="J57" t="str">
            <v>检验科</v>
          </cell>
          <cell r="K57" t="str">
            <v>安图2000FR-1</v>
          </cell>
          <cell r="L57" t="str">
            <v>否</v>
          </cell>
          <cell r="M57" t="str">
            <v>是</v>
          </cell>
        </row>
        <row r="58">
          <cell r="C58" t="str">
            <v>脑脊液与尿总蛋白测定质控品</v>
          </cell>
          <cell r="D58" t="str">
            <v>通知配送即可</v>
          </cell>
          <cell r="E58" t="str">
            <v>盒</v>
          </cell>
          <cell r="F58">
            <v>0</v>
          </cell>
          <cell r="G58">
            <v>0</v>
          </cell>
          <cell r="H58" t="str">
            <v>国药集团广东省医疗器械有限公司</v>
          </cell>
          <cell r="I58" t="str">
            <v>北京安图生物工程有限公司</v>
          </cell>
          <cell r="J58" t="str">
            <v>检验科</v>
          </cell>
          <cell r="K58" t="str">
            <v>安图2000FR-1</v>
          </cell>
          <cell r="L58" t="str">
            <v>否</v>
          </cell>
          <cell r="M58" t="str">
            <v>是</v>
          </cell>
        </row>
        <row r="59">
          <cell r="C59" t="str">
            <v>多项生化校准</v>
          </cell>
          <cell r="D59" t="str">
            <v>通知配送即可</v>
          </cell>
          <cell r="E59" t="str">
            <v>盒</v>
          </cell>
          <cell r="F59">
            <v>0</v>
          </cell>
          <cell r="G59">
            <v>0</v>
          </cell>
          <cell r="H59" t="str">
            <v>国药集团广东省医疗器械有限公司</v>
          </cell>
          <cell r="I59" t="str">
            <v>北京安图生物工程有限公司</v>
          </cell>
          <cell r="J59" t="str">
            <v>检验科</v>
          </cell>
          <cell r="K59" t="str">
            <v>安图2000FR-1</v>
          </cell>
          <cell r="L59" t="str">
            <v>否</v>
          </cell>
          <cell r="M59" t="str">
            <v>是</v>
          </cell>
        </row>
        <row r="60">
          <cell r="C60" t="str">
            <v>抗环瓜氨酸肽抗体质控品H</v>
          </cell>
          <cell r="D60" t="str">
            <v>通知配送即可</v>
          </cell>
          <cell r="E60" t="str">
            <v>盒</v>
          </cell>
          <cell r="F60">
            <v>0</v>
          </cell>
          <cell r="G60">
            <v>0</v>
          </cell>
          <cell r="H60" t="str">
            <v>国药集团广东省医疗器械有限公司</v>
          </cell>
          <cell r="I60" t="str">
            <v>北京安图生物工程有限公司</v>
          </cell>
          <cell r="J60" t="str">
            <v>检验科</v>
          </cell>
          <cell r="K60" t="str">
            <v>安图2000FR-1</v>
          </cell>
          <cell r="L60" t="str">
            <v>否</v>
          </cell>
          <cell r="M60" t="str">
            <v>是</v>
          </cell>
        </row>
        <row r="61">
          <cell r="C61" t="str">
            <v>抗环瓜氨酸肽抗体质控品L</v>
          </cell>
          <cell r="D61" t="str">
            <v>通知配送即可</v>
          </cell>
          <cell r="E61" t="str">
            <v>盒</v>
          </cell>
          <cell r="F61">
            <v>0</v>
          </cell>
          <cell r="G61">
            <v>0</v>
          </cell>
          <cell r="H61" t="str">
            <v>国药集团广东省医疗器械有限公司</v>
          </cell>
          <cell r="I61" t="str">
            <v>北京安图生物工程有限公司</v>
          </cell>
          <cell r="J61" t="str">
            <v>检验科</v>
          </cell>
          <cell r="K61" t="str">
            <v>安图2000FR-1</v>
          </cell>
          <cell r="L61" t="str">
            <v>否</v>
          </cell>
          <cell r="M61" t="str">
            <v>是</v>
          </cell>
        </row>
        <row r="62">
          <cell r="C62" t="str">
            <v>5'-核苷酸酶（5'-NT）质控品H</v>
          </cell>
          <cell r="D62" t="str">
            <v>通知配送即可</v>
          </cell>
          <cell r="E62" t="str">
            <v>盒</v>
          </cell>
          <cell r="F62">
            <v>0</v>
          </cell>
          <cell r="G62">
            <v>0</v>
          </cell>
          <cell r="H62" t="str">
            <v>国药集团广东省医疗器械有限公司</v>
          </cell>
          <cell r="I62" t="str">
            <v>北京安图生物工程有限公司</v>
          </cell>
          <cell r="J62" t="str">
            <v>检验科</v>
          </cell>
          <cell r="K62" t="str">
            <v>安图2000FR-1</v>
          </cell>
          <cell r="L62" t="str">
            <v>否</v>
          </cell>
          <cell r="M62" t="str">
            <v>是</v>
          </cell>
        </row>
        <row r="63">
          <cell r="C63" t="str">
            <v>5'-核苷酸酶（5'-NT）质控品L</v>
          </cell>
          <cell r="D63" t="str">
            <v>通知配送即可</v>
          </cell>
          <cell r="E63" t="str">
            <v>盒</v>
          </cell>
          <cell r="F63">
            <v>0</v>
          </cell>
          <cell r="G63">
            <v>0</v>
          </cell>
          <cell r="H63" t="str">
            <v>国药集团广东省医疗器械有限公司</v>
          </cell>
          <cell r="I63" t="str">
            <v>北京安图生物工程有限公司</v>
          </cell>
          <cell r="J63" t="str">
            <v>检验科</v>
          </cell>
          <cell r="K63" t="str">
            <v>安图2000FR-1</v>
          </cell>
          <cell r="L63" t="str">
            <v>否</v>
          </cell>
          <cell r="M63" t="str">
            <v>是</v>
          </cell>
        </row>
        <row r="64">
          <cell r="C64" t="str">
            <v>腺苷脱氨酶（ADA）测定质控品L</v>
          </cell>
          <cell r="D64" t="str">
            <v>通知配送即可</v>
          </cell>
          <cell r="E64" t="str">
            <v>盒</v>
          </cell>
          <cell r="F64">
            <v>0</v>
          </cell>
          <cell r="G64">
            <v>0</v>
          </cell>
          <cell r="H64" t="str">
            <v>国药集团广东省医疗器械有限公司</v>
          </cell>
          <cell r="I64" t="str">
            <v>北京安图生物工程有限公司</v>
          </cell>
          <cell r="J64" t="str">
            <v>检验科</v>
          </cell>
          <cell r="K64" t="str">
            <v>安图2000FR-1</v>
          </cell>
          <cell r="L64" t="str">
            <v>否</v>
          </cell>
          <cell r="M64" t="str">
            <v>是</v>
          </cell>
        </row>
        <row r="65">
          <cell r="C65" t="str">
            <v>腺苷脱氨酶（ADA）测定质控品H</v>
          </cell>
          <cell r="D65" t="str">
            <v>通知配送即可</v>
          </cell>
          <cell r="E65" t="str">
            <v>盒</v>
          </cell>
          <cell r="F65">
            <v>0</v>
          </cell>
          <cell r="G65">
            <v>0</v>
          </cell>
          <cell r="H65" t="str">
            <v>国药集团广东省医疗器械有限公司</v>
          </cell>
          <cell r="I65" t="str">
            <v>北京安图生物工程有限公司</v>
          </cell>
          <cell r="J65" t="str">
            <v>检验科</v>
          </cell>
          <cell r="K65" t="str">
            <v>安图2000FR-1</v>
          </cell>
          <cell r="L65" t="str">
            <v>否</v>
          </cell>
          <cell r="M65" t="str">
            <v>是</v>
          </cell>
        </row>
        <row r="66">
          <cell r="C66" t="str">
            <v>前白蛋白（PA）测定质控品L</v>
          </cell>
          <cell r="D66" t="str">
            <v>通知配送即可</v>
          </cell>
          <cell r="E66" t="str">
            <v>盒</v>
          </cell>
          <cell r="F66">
            <v>0</v>
          </cell>
          <cell r="G66">
            <v>0</v>
          </cell>
          <cell r="H66" t="str">
            <v>国药集团广东省医疗器械有限公司</v>
          </cell>
          <cell r="I66" t="str">
            <v>北京安图生物工程有限公司</v>
          </cell>
          <cell r="J66" t="str">
            <v>检验科</v>
          </cell>
          <cell r="K66" t="str">
            <v>安图2000FR-1</v>
          </cell>
          <cell r="L66" t="str">
            <v>否</v>
          </cell>
          <cell r="M66" t="str">
            <v>是</v>
          </cell>
        </row>
        <row r="67">
          <cell r="C67" t="str">
            <v>前白蛋白（PA）测定质控品H</v>
          </cell>
          <cell r="D67" t="str">
            <v>通知配送即可</v>
          </cell>
          <cell r="E67" t="str">
            <v>盒</v>
          </cell>
          <cell r="F67">
            <v>0</v>
          </cell>
          <cell r="G67">
            <v>0</v>
          </cell>
          <cell r="H67" t="str">
            <v>国药集团广东省医疗器械有限公司</v>
          </cell>
          <cell r="I67" t="str">
            <v>北京安图生物工程有限公司</v>
          </cell>
          <cell r="J67" t="str">
            <v>检验科</v>
          </cell>
          <cell r="K67" t="str">
            <v>安图2000FR-1</v>
          </cell>
          <cell r="L67" t="str">
            <v>否</v>
          </cell>
          <cell r="M67" t="str">
            <v>是</v>
          </cell>
        </row>
        <row r="68">
          <cell r="C68" t="str">
            <v>α-L-岩藻糖苷酶测定质控品H</v>
          </cell>
          <cell r="D68" t="str">
            <v>通知配送即可</v>
          </cell>
          <cell r="E68" t="str">
            <v>盒</v>
          </cell>
          <cell r="F68">
            <v>0</v>
          </cell>
          <cell r="G68">
            <v>0</v>
          </cell>
          <cell r="H68" t="str">
            <v>国药集团广东省医疗器械有限公司</v>
          </cell>
          <cell r="I68" t="str">
            <v>北京安图生物工程有限公司</v>
          </cell>
          <cell r="J68" t="str">
            <v>检验科</v>
          </cell>
          <cell r="K68" t="str">
            <v>安图2000FR-1</v>
          </cell>
          <cell r="L68" t="str">
            <v>否</v>
          </cell>
          <cell r="M68" t="str">
            <v>是</v>
          </cell>
        </row>
        <row r="69">
          <cell r="C69" t="str">
            <v>α-L-岩藻糖苷酶测定质控品L</v>
          </cell>
          <cell r="D69" t="str">
            <v>通知配送即可</v>
          </cell>
          <cell r="E69" t="str">
            <v>盒</v>
          </cell>
          <cell r="F69">
            <v>0</v>
          </cell>
          <cell r="G69">
            <v>0</v>
          </cell>
          <cell r="H69" t="str">
            <v>国药集团广东省医疗器械有限公司</v>
          </cell>
          <cell r="I69" t="str">
            <v>北京安图生物工程有限公司</v>
          </cell>
          <cell r="J69" t="str">
            <v>检验科</v>
          </cell>
          <cell r="K69" t="str">
            <v>安图2000FR-1</v>
          </cell>
          <cell r="L69" t="str">
            <v>否</v>
          </cell>
          <cell r="M69" t="str">
            <v>是</v>
          </cell>
        </row>
        <row r="70">
          <cell r="C70" t="str">
            <v>脂蛋白（a）（Lp（a））测定试剂盒（胶乳免疫比浊法）</v>
          </cell>
          <cell r="D70" t="str">
            <v>R1:40mL*1， R2：10mL*1/盒</v>
          </cell>
          <cell r="E70" t="str">
            <v>盒</v>
          </cell>
          <cell r="F70">
            <v>5</v>
          </cell>
          <cell r="G70">
            <v>259</v>
          </cell>
          <cell r="H70" t="str">
            <v>国药集团广东省医疗器械有限公司</v>
          </cell>
          <cell r="I70" t="str">
            <v>北京安图生物工程有限公司</v>
          </cell>
          <cell r="J70" t="str">
            <v>检验科</v>
          </cell>
          <cell r="K70" t="str">
            <v>安图2000FR-1</v>
          </cell>
          <cell r="L70" t="str">
            <v>否</v>
          </cell>
          <cell r="M70" t="str">
            <v>是</v>
          </cell>
          <cell r="N70">
            <v>20.7</v>
          </cell>
        </row>
        <row r="71">
          <cell r="C71" t="str">
            <v>钙（CA）测定试剂盒（偶氮胂III法）</v>
          </cell>
          <cell r="D71" t="str">
            <v>50ml*2； 100ml/盒</v>
          </cell>
          <cell r="E71" t="str">
            <v>盒</v>
          </cell>
          <cell r="F71">
            <v>21</v>
          </cell>
          <cell r="G71">
            <v>59.2</v>
          </cell>
          <cell r="H71" t="str">
            <v>国药集团广东省医疗器械有限公司</v>
          </cell>
          <cell r="I71" t="str">
            <v>北京安图生物工程有限公司</v>
          </cell>
          <cell r="J71" t="str">
            <v>检验科</v>
          </cell>
          <cell r="K71" t="str">
            <v>安图2000FR-1</v>
          </cell>
          <cell r="L71" t="str">
            <v>否</v>
          </cell>
          <cell r="M71" t="str">
            <v>是</v>
          </cell>
          <cell r="N71">
            <v>4.5</v>
          </cell>
        </row>
        <row r="72">
          <cell r="C72" t="str">
            <v>总胆固醇（CHO）测定试剂盒（CHOD-PAP法）</v>
          </cell>
          <cell r="D72" t="str">
            <v>90ml*3； 270ml/盒  （集采）</v>
          </cell>
          <cell r="E72" t="str">
            <v>盒</v>
          </cell>
          <cell r="F72">
            <v>10</v>
          </cell>
          <cell r="G72">
            <v>116.37</v>
          </cell>
          <cell r="H72" t="str">
            <v>国药集团广东省医疗器械有限公司</v>
          </cell>
          <cell r="I72" t="str">
            <v>北京安图生物工程有限公司</v>
          </cell>
          <cell r="J72" t="str">
            <v>检验科</v>
          </cell>
          <cell r="K72" t="str">
            <v>安图2000FR-1</v>
          </cell>
          <cell r="L72" t="str">
            <v>否</v>
          </cell>
          <cell r="M72" t="str">
            <v>是</v>
          </cell>
          <cell r="N72">
            <v>4.5</v>
          </cell>
        </row>
        <row r="73">
          <cell r="C73" t="str">
            <v>尿酸(UA)测定试剂盒(尿酸酶法)</v>
          </cell>
          <cell r="D73" t="str">
            <v>R1:90ml*2，R2:36ml*1； 216ml/盒  （集采）</v>
          </cell>
          <cell r="E73" t="str">
            <v>盒</v>
          </cell>
          <cell r="F73">
            <v>15</v>
          </cell>
          <cell r="G73">
            <v>66.96</v>
          </cell>
          <cell r="H73" t="str">
            <v>国药集团广东省医疗器械有限公司</v>
          </cell>
          <cell r="I73" t="str">
            <v>北京安图生物工程有限公司</v>
          </cell>
          <cell r="J73" t="str">
            <v>检验科</v>
          </cell>
          <cell r="K73" t="str">
            <v>安图2000FR-1</v>
          </cell>
          <cell r="L73" t="str">
            <v>否</v>
          </cell>
          <cell r="M73" t="str">
            <v>是</v>
          </cell>
          <cell r="N73">
            <v>4.5</v>
          </cell>
        </row>
        <row r="74">
          <cell r="C74" t="str">
            <v>二氧化碳(CO2)测定试剂盒(PEPC酶法)</v>
          </cell>
          <cell r="D74" t="str">
            <v>20ml*2 ； 40.0ml/盒   （集采）</v>
          </cell>
          <cell r="E74" t="str">
            <v>盒</v>
          </cell>
          <cell r="F74">
            <v>3</v>
          </cell>
          <cell r="G74">
            <v>312</v>
          </cell>
          <cell r="H74" t="str">
            <v>国药集团广东省医疗器械有限公司</v>
          </cell>
          <cell r="I74" t="str">
            <v>北京安图生物工程有限公司</v>
          </cell>
          <cell r="J74" t="str">
            <v>检验科</v>
          </cell>
          <cell r="K74" t="str">
            <v>安图2000FR-1</v>
          </cell>
          <cell r="L74" t="str">
            <v>否</v>
          </cell>
          <cell r="M74" t="str">
            <v>是</v>
          </cell>
          <cell r="N74">
            <v>9</v>
          </cell>
        </row>
        <row r="75">
          <cell r="C75" t="str">
            <v>补体C4(C4)测定试剂盒(免疫比浊法)</v>
          </cell>
          <cell r="D75" t="str">
            <v>R1:45ml*1， R2:15ml*1； 60ml/盒</v>
          </cell>
          <cell r="E75" t="str">
            <v>盒</v>
          </cell>
          <cell r="F75">
            <v>4</v>
          </cell>
          <cell r="G75">
            <v>229.8</v>
          </cell>
          <cell r="H75" t="str">
            <v>国药集团广东省医疗器械有限公司</v>
          </cell>
          <cell r="I75" t="str">
            <v>北京安图生物工程有限公司</v>
          </cell>
          <cell r="J75" t="str">
            <v>检验科</v>
          </cell>
          <cell r="K75" t="str">
            <v>安图2000FR-1</v>
          </cell>
          <cell r="L75" t="str">
            <v>否</v>
          </cell>
          <cell r="M75" t="str">
            <v>是</v>
          </cell>
          <cell r="N75">
            <v>15</v>
          </cell>
        </row>
        <row r="76">
          <cell r="C76" t="str">
            <v>铁(FE)测定试剂盒(亚铁嗪法)</v>
          </cell>
          <cell r="D76" t="str">
            <v>R1:40ml*2，R2:10ml*2； 100ml/盒</v>
          </cell>
          <cell r="E76" t="str">
            <v>盒</v>
          </cell>
          <cell r="F76">
            <v>7</v>
          </cell>
          <cell r="G76">
            <v>113</v>
          </cell>
          <cell r="H76" t="str">
            <v>国药集团广东省医疗器械有限公司</v>
          </cell>
          <cell r="I76" t="str">
            <v>北京安图生物工程有限公司</v>
          </cell>
          <cell r="J76" t="str">
            <v>检验科</v>
          </cell>
          <cell r="K76" t="str">
            <v>安图2000FR-1</v>
          </cell>
          <cell r="L76" t="str">
            <v>否</v>
          </cell>
          <cell r="M76" t="str">
            <v>是</v>
          </cell>
          <cell r="N76">
            <v>4.5</v>
          </cell>
        </row>
        <row r="77">
          <cell r="C77" t="str">
            <v>碱性磷酸酶(ALP)测定试剂盒(NPP底物-AMP缓冲液法)</v>
          </cell>
          <cell r="D77" t="str">
            <v>R1:90ml*2，R2:36ml*1； 216ml/盒 （集采）</v>
          </cell>
          <cell r="E77" t="str">
            <v>盒</v>
          </cell>
          <cell r="F77">
            <v>8</v>
          </cell>
          <cell r="G77">
            <v>82.51</v>
          </cell>
          <cell r="H77" t="str">
            <v>国药集团广东省医疗器械有限公司</v>
          </cell>
          <cell r="I77" t="str">
            <v>北京安图生物工程有限公司</v>
          </cell>
          <cell r="J77" t="str">
            <v>检验科</v>
          </cell>
          <cell r="K77" t="str">
            <v>安图2000FR-1</v>
          </cell>
          <cell r="L77" t="str">
            <v>否</v>
          </cell>
          <cell r="M77" t="str">
            <v>是</v>
          </cell>
          <cell r="N77">
            <v>4.5</v>
          </cell>
        </row>
        <row r="78">
          <cell r="C78" t="str">
            <v>镁(MG)测定试剂盒(二甲苯胺蓝法)</v>
          </cell>
          <cell r="D78" t="str">
            <v>50ml*2； 100ml/盒</v>
          </cell>
          <cell r="E78" t="str">
            <v>盒</v>
          </cell>
          <cell r="F78">
            <v>6</v>
          </cell>
          <cell r="G78">
            <v>100</v>
          </cell>
          <cell r="H78" t="str">
            <v>国药集团广东省医疗器械有限公司</v>
          </cell>
          <cell r="I78" t="str">
            <v>北京安图生物工程有限公司</v>
          </cell>
          <cell r="J78" t="str">
            <v>检验科</v>
          </cell>
          <cell r="K78" t="str">
            <v>安图2000FR-1</v>
          </cell>
          <cell r="L78" t="str">
            <v>否</v>
          </cell>
          <cell r="M78" t="str">
            <v>是</v>
          </cell>
          <cell r="N78">
            <v>4.5</v>
          </cell>
        </row>
        <row r="79">
          <cell r="C79" t="str">
            <v>磷(P)测定试剂盒(磷钼酸盐法)</v>
          </cell>
          <cell r="D79" t="str">
            <v>50mL*2； 100ml/盒</v>
          </cell>
          <cell r="E79" t="str">
            <v>盒</v>
          </cell>
          <cell r="F79">
            <v>9</v>
          </cell>
          <cell r="G79">
            <v>62.4</v>
          </cell>
          <cell r="H79" t="str">
            <v>国药集团广东省医疗器械有限公司</v>
          </cell>
          <cell r="I79" t="str">
            <v>北京安图生物工程有限公司</v>
          </cell>
          <cell r="J79" t="str">
            <v>检验科</v>
          </cell>
          <cell r="K79" t="str">
            <v>安图2000FR-1</v>
          </cell>
          <cell r="L79" t="str">
            <v>否</v>
          </cell>
          <cell r="M79" t="str">
            <v>是</v>
          </cell>
          <cell r="N79">
            <v>4.5</v>
          </cell>
        </row>
        <row r="80">
          <cell r="C80" t="str">
            <v>脑脊液与尿蛋白（CSF）</v>
          </cell>
          <cell r="D80" t="str">
            <v>60ml*6； 120ml/盒  （集采）</v>
          </cell>
          <cell r="E80" t="str">
            <v>盒</v>
          </cell>
          <cell r="F80">
            <v>1</v>
          </cell>
          <cell r="G80">
            <v>558.72</v>
          </cell>
          <cell r="H80" t="str">
            <v>国药集团广东省医疗器械有限公司</v>
          </cell>
          <cell r="I80" t="str">
            <v>北京安图生物工程有限公司</v>
          </cell>
          <cell r="J80" t="str">
            <v>检验科</v>
          </cell>
          <cell r="K80" t="str">
            <v>安图2000FR-1</v>
          </cell>
          <cell r="L80" t="str">
            <v>否</v>
          </cell>
          <cell r="M80" t="str">
            <v>是</v>
          </cell>
          <cell r="N80">
            <v>9.9</v>
          </cell>
        </row>
        <row r="81">
          <cell r="C81" t="str">
            <v>总蛋白(TP)测定试剂盒(双缩脲法)</v>
          </cell>
          <cell r="D81" t="str">
            <v>90ml*3； 270ml/盒  （集采）</v>
          </cell>
          <cell r="E81" t="str">
            <v>盒</v>
          </cell>
          <cell r="F81">
            <v>9</v>
          </cell>
          <cell r="G81">
            <v>41.31</v>
          </cell>
          <cell r="H81" t="str">
            <v>国药集团广东省医疗器械有限公司</v>
          </cell>
          <cell r="I81" t="str">
            <v>北京安图生物工程有限公司</v>
          </cell>
          <cell r="J81" t="str">
            <v>检验科</v>
          </cell>
          <cell r="K81" t="str">
            <v>安图2000FR-1</v>
          </cell>
          <cell r="L81" t="str">
            <v>否</v>
          </cell>
          <cell r="M81" t="str">
            <v>是</v>
          </cell>
          <cell r="N81">
            <v>6.3</v>
          </cell>
        </row>
        <row r="82">
          <cell r="C82" t="str">
            <v>白蛋白(ALB)测定试剂盒(溴甲酚绿法)</v>
          </cell>
          <cell r="D82" t="str">
            <v>60ml*2； 120ml/盒   （集采）</v>
          </cell>
          <cell r="E82" t="str">
            <v>盒</v>
          </cell>
          <cell r="F82">
            <v>14</v>
          </cell>
          <cell r="G82">
            <v>17.04</v>
          </cell>
          <cell r="H82" t="str">
            <v>国药集团广东省医疗器械有限公司</v>
          </cell>
          <cell r="I82" t="str">
            <v>北京安图生物工程有限公司</v>
          </cell>
          <cell r="J82" t="str">
            <v>检验科</v>
          </cell>
          <cell r="K82" t="str">
            <v>安图2000FR-1</v>
          </cell>
          <cell r="L82" t="str">
            <v>否</v>
          </cell>
          <cell r="M82" t="str">
            <v>是</v>
          </cell>
          <cell r="N82">
            <v>6.3</v>
          </cell>
        </row>
        <row r="83">
          <cell r="C83" t="str">
            <v>胆碱酯酶(CHE)测定试剂盒(丁酰硫代胆碱底物法)</v>
          </cell>
          <cell r="D83" t="str">
            <v>R1:60ml*2，R2:12ml*2； 144ml/盒  （集采）</v>
          </cell>
          <cell r="E83" t="str">
            <v>盒</v>
          </cell>
          <cell r="F83">
            <v>1</v>
          </cell>
          <cell r="G83">
            <v>204.77</v>
          </cell>
          <cell r="H83" t="str">
            <v>国药集团广东省医疗器械有限公司</v>
          </cell>
          <cell r="I83" t="str">
            <v>北京安图生物工程有限公司</v>
          </cell>
          <cell r="J83" t="str">
            <v>检验科</v>
          </cell>
          <cell r="K83" t="str">
            <v>安图2000FR-1</v>
          </cell>
          <cell r="L83" t="str">
            <v>否</v>
          </cell>
          <cell r="M83" t="str">
            <v>是</v>
          </cell>
          <cell r="N83">
            <v>4.5</v>
          </cell>
        </row>
        <row r="84">
          <cell r="C84" t="str">
            <v>乳酸脱氢酶(LDH)测定试剂盒(乳酸底物法)</v>
          </cell>
          <cell r="D84" t="str">
            <v>R1:90ml*2，R2:36ml*1；216ml/盒  （集采）</v>
          </cell>
          <cell r="E84" t="str">
            <v>盒</v>
          </cell>
          <cell r="F84">
            <v>10</v>
          </cell>
          <cell r="G84">
            <v>110.376</v>
          </cell>
          <cell r="H84" t="str">
            <v>国药集团广东省医疗器械有限公司</v>
          </cell>
          <cell r="I84" t="str">
            <v>北京安图生物工程有限公司</v>
          </cell>
          <cell r="J84" t="str">
            <v>检验科</v>
          </cell>
          <cell r="K84" t="str">
            <v>安图2000FR-1</v>
          </cell>
          <cell r="L84" t="str">
            <v>否</v>
          </cell>
          <cell r="M84" t="str">
            <v>是</v>
          </cell>
          <cell r="N84">
            <v>4.5</v>
          </cell>
        </row>
        <row r="85">
          <cell r="C85" t="str">
            <v>视黄醇结合蛋白(RBP)测定试剂盒(胶乳免疫比浊法)</v>
          </cell>
          <cell r="D85" t="str">
            <v>R1:45ml*1，R2:15ml*1；60ml/盒  （集采）</v>
          </cell>
          <cell r="E85" t="str">
            <v>盒</v>
          </cell>
          <cell r="F85">
            <v>0</v>
          </cell>
          <cell r="G85">
            <v>520.8</v>
          </cell>
          <cell r="H85" t="str">
            <v>国药集团广东省医疗器械有限公司</v>
          </cell>
          <cell r="I85" t="str">
            <v>北京安图生物工程有限公司</v>
          </cell>
          <cell r="J85" t="str">
            <v>检验科</v>
          </cell>
          <cell r="K85" t="str">
            <v>安图2000FR-1</v>
          </cell>
          <cell r="L85" t="str">
            <v>否</v>
          </cell>
          <cell r="M85" t="str">
            <v>是</v>
          </cell>
          <cell r="N85">
            <v>10.8</v>
          </cell>
        </row>
        <row r="86">
          <cell r="C86" t="str">
            <v>碱性清洗液Maxpia B14（通用）</v>
          </cell>
          <cell r="D86" t="str">
            <v>2L/瓶  通知配送即可</v>
          </cell>
          <cell r="E86" t="str">
            <v>盒</v>
          </cell>
          <cell r="F86">
            <v>0</v>
          </cell>
          <cell r="G86">
            <v>0</v>
          </cell>
          <cell r="H86" t="str">
            <v>国药集团广东省医疗器械有限公司</v>
          </cell>
          <cell r="I86" t="str">
            <v>广州东林生物科技有限公司</v>
          </cell>
          <cell r="J86" t="str">
            <v>检验科</v>
          </cell>
          <cell r="K86" t="str">
            <v>安图2000FR-1</v>
          </cell>
          <cell r="L86" t="str">
            <v>否</v>
          </cell>
          <cell r="M86" t="str">
            <v>否</v>
          </cell>
        </row>
        <row r="87">
          <cell r="C87" t="str">
            <v>酸性清洗液Maxpia  B13（通用）</v>
          </cell>
          <cell r="D87" t="str">
            <v>500ml/瓶 通知配送即可</v>
          </cell>
          <cell r="E87" t="str">
            <v>盒</v>
          </cell>
          <cell r="F87">
            <v>0</v>
          </cell>
          <cell r="G87">
            <v>0</v>
          </cell>
          <cell r="H87" t="str">
            <v>国药集团广东省医疗器械有限公司</v>
          </cell>
          <cell r="I87" t="str">
            <v>广州东林生物科技有限公司</v>
          </cell>
          <cell r="J87" t="str">
            <v>检验科</v>
          </cell>
          <cell r="K87" t="str">
            <v>安图2000FR-1</v>
          </cell>
          <cell r="L87" t="str">
            <v>否</v>
          </cell>
          <cell r="M87" t="str">
            <v>否</v>
          </cell>
        </row>
        <row r="88">
          <cell r="C88" t="str">
            <v>电极参比液 ION CALIPER</v>
          </cell>
          <cell r="D88" t="str">
            <v>500ml/瓶 通知配送即可</v>
          </cell>
          <cell r="E88" t="str">
            <v>盒</v>
          </cell>
          <cell r="F88">
            <v>0</v>
          </cell>
          <cell r="G88">
            <v>0</v>
          </cell>
          <cell r="H88" t="str">
            <v>国药集团广东省医疗器械有限公司</v>
          </cell>
          <cell r="I88" t="str">
            <v>广州东林生物科技有限公司</v>
          </cell>
          <cell r="J88" t="str">
            <v>检验科</v>
          </cell>
          <cell r="K88" t="str">
            <v>安图2000FR-1</v>
          </cell>
          <cell r="L88" t="str">
            <v>否</v>
          </cell>
          <cell r="M88" t="str">
            <v>否</v>
          </cell>
        </row>
        <row r="89">
          <cell r="C89" t="str">
            <v>电极稀释液ION CHARGE 100</v>
          </cell>
          <cell r="D89" t="str">
            <v>450ml/瓶 通知配送即可</v>
          </cell>
          <cell r="E89" t="str">
            <v>盒</v>
          </cell>
          <cell r="F89">
            <v>0</v>
          </cell>
          <cell r="G89">
            <v>0</v>
          </cell>
          <cell r="H89" t="str">
            <v>国药集团广东省医疗器械有限公司</v>
          </cell>
          <cell r="I89" t="str">
            <v>广州东林生物科技有限公司</v>
          </cell>
          <cell r="J89" t="str">
            <v>检验科</v>
          </cell>
          <cell r="K89" t="str">
            <v>安图2000FR-1</v>
          </cell>
          <cell r="L89" t="str">
            <v>否</v>
          </cell>
          <cell r="M89" t="str">
            <v>否</v>
          </cell>
        </row>
        <row r="90">
          <cell r="C90" t="str">
            <v>清洗液 Maxpia C</v>
          </cell>
          <cell r="D90" t="str">
            <v>2L/瓶  通知配送即可</v>
          </cell>
          <cell r="E90" t="str">
            <v>盒</v>
          </cell>
          <cell r="F90">
            <v>0</v>
          </cell>
          <cell r="G90">
            <v>0</v>
          </cell>
          <cell r="H90" t="str">
            <v>国药集团广东省医疗器械有限公司</v>
          </cell>
          <cell r="I90" t="str">
            <v>广州东林生物科技有限公司</v>
          </cell>
          <cell r="J90" t="str">
            <v>检验科</v>
          </cell>
          <cell r="K90" t="str">
            <v>安图2000FR-1</v>
          </cell>
          <cell r="L90" t="str">
            <v>否</v>
          </cell>
          <cell r="M90" t="str">
            <v>否</v>
          </cell>
        </row>
        <row r="91">
          <cell r="C91" t="str">
            <v>ISE清洗剂 ISE Cleaner</v>
          </cell>
          <cell r="D91" t="str">
            <v>5*100ml，500ml/盒 通知配送即可</v>
          </cell>
          <cell r="E91" t="str">
            <v>盒</v>
          </cell>
          <cell r="F91">
            <v>0</v>
          </cell>
          <cell r="G91">
            <v>0</v>
          </cell>
          <cell r="H91" t="str">
            <v>国药集团广东省医疗器械有限公司</v>
          </cell>
          <cell r="I91" t="str">
            <v>佳能医疗系统株式会社</v>
          </cell>
          <cell r="J91" t="str">
            <v>检验科</v>
          </cell>
          <cell r="K91" t="str">
            <v>安图2000FR-1</v>
          </cell>
          <cell r="L91" t="str">
            <v>是</v>
          </cell>
          <cell r="M91" t="str">
            <v>是</v>
          </cell>
        </row>
        <row r="92">
          <cell r="C92" t="str">
            <v>ISE定标液（用于血清样品测定）低值</v>
          </cell>
          <cell r="D92" t="str">
            <v>通知配送即可</v>
          </cell>
          <cell r="E92" t="str">
            <v>盒</v>
          </cell>
          <cell r="F92">
            <v>0</v>
          </cell>
          <cell r="G92">
            <v>0</v>
          </cell>
          <cell r="H92" t="str">
            <v>国药集团广东省医疗器械有限公司</v>
          </cell>
          <cell r="I92" t="str">
            <v>佳能医疗系统株式会社</v>
          </cell>
          <cell r="J92" t="str">
            <v>检验科</v>
          </cell>
          <cell r="K92" t="str">
            <v>安图2000FR-1</v>
          </cell>
          <cell r="L92" t="str">
            <v>是</v>
          </cell>
          <cell r="M92" t="str">
            <v>是</v>
          </cell>
        </row>
        <row r="93">
          <cell r="C93" t="str">
            <v>ISE定标液（用于血清样品测定）高值</v>
          </cell>
          <cell r="D93" t="str">
            <v>通知配送即可</v>
          </cell>
          <cell r="E93" t="str">
            <v>盒</v>
          </cell>
          <cell r="F93">
            <v>0</v>
          </cell>
          <cell r="G93">
            <v>0</v>
          </cell>
          <cell r="H93" t="str">
            <v>国药集团广东省医疗器械有限公司</v>
          </cell>
          <cell r="I93" t="str">
            <v>佳能医疗系统株式会社</v>
          </cell>
          <cell r="J93" t="str">
            <v>检验科</v>
          </cell>
          <cell r="K93" t="str">
            <v>安图2000FR-1</v>
          </cell>
          <cell r="L93" t="str">
            <v>是</v>
          </cell>
          <cell r="M93" t="str">
            <v>是</v>
          </cell>
        </row>
        <row r="94">
          <cell r="C94" t="str">
            <v>全血铅镉元素校准溶液</v>
          </cell>
          <cell r="D94" t="str">
            <v>1.0g*4支/盒（0号、1号、2号、3号）</v>
          </cell>
          <cell r="E94" t="str">
            <v>盒</v>
          </cell>
          <cell r="F94">
            <v>5</v>
          </cell>
          <cell r="G94">
            <v>80</v>
          </cell>
          <cell r="H94" t="str">
            <v>广州域渡医疗器械有限责任公司</v>
          </cell>
          <cell r="I94" t="str">
            <v>北京博晖创新光电技术股份有限公司</v>
          </cell>
          <cell r="J94" t="str">
            <v>检验科</v>
          </cell>
          <cell r="K94" t="str">
            <v>原子吸收光谱仪BH7100</v>
          </cell>
          <cell r="L94" t="str">
            <v>否</v>
          </cell>
          <cell r="M94" t="str">
            <v>是</v>
          </cell>
        </row>
        <row r="95">
          <cell r="C95" t="str">
            <v>石墨管</v>
          </cell>
          <cell r="D95" t="str">
            <v>10支/盒</v>
          </cell>
          <cell r="E95" t="str">
            <v>支</v>
          </cell>
          <cell r="F95">
            <v>5</v>
          </cell>
          <cell r="G95">
            <v>550</v>
          </cell>
          <cell r="H95" t="str">
            <v>广州域渡医疗器械有限责任公司</v>
          </cell>
          <cell r="I95" t="str">
            <v>北京博晖创新光电技术股份有限公司</v>
          </cell>
          <cell r="J95" t="str">
            <v>检验科</v>
          </cell>
          <cell r="K95" t="str">
            <v>原子吸收光谱仪BH7100</v>
          </cell>
          <cell r="L95" t="str">
            <v>否</v>
          </cell>
          <cell r="M95" t="str">
            <v>是</v>
          </cell>
        </row>
        <row r="96">
          <cell r="C96" t="str">
            <v>铅镉元素测定试剂(原子吸收法)</v>
          </cell>
          <cell r="D96" t="str">
            <v>(BH22005)0.36ml盒*50支/盒</v>
          </cell>
          <cell r="E96" t="str">
            <v>盒</v>
          </cell>
          <cell r="F96">
            <v>54</v>
          </cell>
          <cell r="G96">
            <v>450</v>
          </cell>
          <cell r="H96" t="str">
            <v>广州域渡医疗器械有限责任公司</v>
          </cell>
          <cell r="I96" t="str">
            <v>北京博晖创新光电技术股份有限公司</v>
          </cell>
          <cell r="J96" t="str">
            <v>检验科</v>
          </cell>
          <cell r="K96" t="str">
            <v>原子吸收光谱仪BH7100</v>
          </cell>
          <cell r="L96" t="str">
            <v>否</v>
          </cell>
          <cell r="M96" t="str">
            <v>是</v>
          </cell>
          <cell r="N96">
            <v>29.7</v>
          </cell>
        </row>
        <row r="97">
          <cell r="C97" t="str">
            <v>七元素全血基质质控品</v>
          </cell>
          <cell r="D97" t="str">
            <v>0.5g*2支/套（3号、5号）</v>
          </cell>
          <cell r="E97" t="str">
            <v>套</v>
          </cell>
          <cell r="F97">
            <v>2</v>
          </cell>
          <cell r="G97">
            <v>800</v>
          </cell>
          <cell r="H97" t="str">
            <v>广州域渡医疗器械有限责任公司</v>
          </cell>
          <cell r="I97" t="str">
            <v>北京博晖创新光电技术股份有限公司</v>
          </cell>
          <cell r="J97" t="str">
            <v>检验科</v>
          </cell>
          <cell r="K97" t="str">
            <v>原子吸收光谱仪BH7100</v>
          </cell>
          <cell r="L97" t="str">
            <v>否</v>
          </cell>
          <cell r="M97" t="str">
            <v>是</v>
          </cell>
        </row>
        <row r="98">
          <cell r="C98" t="str">
            <v>铅镉全血基质质控品</v>
          </cell>
          <cell r="D98" t="str">
            <v>0.5g*3支/套（1号、2号、4号）</v>
          </cell>
          <cell r="E98" t="str">
            <v>套</v>
          </cell>
          <cell r="F98">
            <v>3</v>
          </cell>
          <cell r="G98">
            <v>450</v>
          </cell>
          <cell r="H98" t="str">
            <v>广州域渡医疗器械有限责任公司</v>
          </cell>
          <cell r="I98" t="str">
            <v>北京博晖创新光电技术股份有限公司</v>
          </cell>
          <cell r="J98" t="str">
            <v>检验科</v>
          </cell>
          <cell r="K98" t="str">
            <v>原子吸收光谱仪BH7100</v>
          </cell>
          <cell r="L98" t="str">
            <v>否</v>
          </cell>
          <cell r="M98" t="str">
            <v>是</v>
          </cell>
        </row>
        <row r="99">
          <cell r="C99" t="str">
            <v>人体元素测定试剂盒(原子吸收法)</v>
          </cell>
          <cell r="D99" t="str">
            <v>50T/盒</v>
          </cell>
          <cell r="E99" t="str">
            <v>盒</v>
          </cell>
          <cell r="F99">
            <v>64</v>
          </cell>
          <cell r="G99">
            <v>450</v>
          </cell>
          <cell r="H99" t="str">
            <v>广州域渡医疗器械有限责任公司</v>
          </cell>
          <cell r="I99" t="str">
            <v>北京博晖创新光电技术股份有限公司</v>
          </cell>
          <cell r="J99" t="str">
            <v>检验科</v>
          </cell>
          <cell r="K99" t="str">
            <v>原子吸收光谱仪BH7100</v>
          </cell>
          <cell r="L99" t="str">
            <v>否</v>
          </cell>
          <cell r="M99" t="str">
            <v>是</v>
          </cell>
          <cell r="N99">
            <v>63</v>
          </cell>
        </row>
        <row r="100">
          <cell r="C100" t="str">
            <v>全血七元素（铜、锌、钙、镁、铁呷、钠）校准溶液</v>
          </cell>
          <cell r="D100" t="str">
            <v>50ml*4瓶/套</v>
          </cell>
          <cell r="E100" t="str">
            <v>套</v>
          </cell>
          <cell r="F100">
            <v>1</v>
          </cell>
          <cell r="G100">
            <v>138</v>
          </cell>
          <cell r="H100" t="str">
            <v>广州域渡医疗器械有限责任公司</v>
          </cell>
          <cell r="I100" t="str">
            <v>北京博晖创新光电技术股份有限公司</v>
          </cell>
          <cell r="J100" t="str">
            <v>检验科</v>
          </cell>
          <cell r="K100" t="str">
            <v>原子吸收光谱仪BH7100</v>
          </cell>
          <cell r="L100" t="str">
            <v>否</v>
          </cell>
          <cell r="M100" t="str">
            <v>是</v>
          </cell>
        </row>
        <row r="101">
          <cell r="C101" t="str">
            <v>铅镉复合元素灯-大灯</v>
          </cell>
          <cell r="D101" t="str">
            <v>HCL-L PbCd</v>
          </cell>
          <cell r="E101" t="str">
            <v>个</v>
          </cell>
          <cell r="F101">
            <v>2</v>
          </cell>
          <cell r="G101">
            <v>980</v>
          </cell>
          <cell r="H101" t="str">
            <v>广州域渡医疗器械有限责任公司</v>
          </cell>
          <cell r="I101" t="str">
            <v>北京博晖创新光电技术股份有限公司</v>
          </cell>
          <cell r="J101" t="str">
            <v>检验科</v>
          </cell>
          <cell r="K101" t="str">
            <v>原子吸收光谱仪BH7100</v>
          </cell>
          <cell r="L101" t="str">
            <v>否</v>
          </cell>
          <cell r="M101" t="str">
            <v>是</v>
          </cell>
        </row>
        <row r="102">
          <cell r="C102" t="str">
            <v>CD3/CD16/CD45/CD4/CD9/CD8荧光单克隆抗体试剂</v>
          </cell>
          <cell r="D102" t="str">
            <v>50T/盒</v>
          </cell>
          <cell r="E102" t="str">
            <v>盒</v>
          </cell>
          <cell r="F102">
            <v>13</v>
          </cell>
          <cell r="G102">
            <v>7500</v>
          </cell>
          <cell r="H102" t="str">
            <v>清远市汇力医疗科技有限公司</v>
          </cell>
          <cell r="I102" t="str">
            <v>北京同生时代生物技术有限公司</v>
          </cell>
          <cell r="J102" t="str">
            <v>检验科</v>
          </cell>
          <cell r="K102" t="str">
            <v>流式细胞仪BeamCyte-1026M</v>
          </cell>
          <cell r="L102" t="str">
            <v>否</v>
          </cell>
          <cell r="M102" t="str">
            <v>是</v>
          </cell>
          <cell r="N102">
            <v>394.8</v>
          </cell>
        </row>
        <row r="103">
          <cell r="C103" t="str">
            <v>精子顶体酶活性定量检测试剂盒</v>
          </cell>
          <cell r="D103" t="str">
            <v>20人份</v>
          </cell>
          <cell r="E103" t="str">
            <v>盒</v>
          </cell>
          <cell r="F103">
            <v>7</v>
          </cell>
          <cell r="G103">
            <v>1050</v>
          </cell>
          <cell r="H103" t="str">
            <v>深圳华康生物医学工程有限公司</v>
          </cell>
          <cell r="I103" t="str">
            <v>华康生物</v>
          </cell>
          <cell r="J103" t="str">
            <v>检验科</v>
          </cell>
          <cell r="K103" t="str">
            <v>精浆分析仪</v>
          </cell>
          <cell r="L103" t="str">
            <v>否</v>
          </cell>
          <cell r="M103" t="str">
            <v>是</v>
          </cell>
          <cell r="N103">
            <v>121.8</v>
          </cell>
        </row>
        <row r="104">
          <cell r="C104" t="str">
            <v>精子核DNA完整性检测试剂盒</v>
          </cell>
          <cell r="D104" t="str">
            <v>20测试</v>
          </cell>
          <cell r="E104" t="str">
            <v>盒</v>
          </cell>
          <cell r="F104">
            <v>3</v>
          </cell>
          <cell r="G104">
            <v>1800</v>
          </cell>
          <cell r="H104" t="str">
            <v>深圳华康生物医学工程有限公司</v>
          </cell>
          <cell r="I104" t="str">
            <v>华康生物</v>
          </cell>
          <cell r="J104" t="str">
            <v>检验科</v>
          </cell>
          <cell r="K104" t="str">
            <v>精浆分析仪</v>
          </cell>
          <cell r="L104" t="str">
            <v>否</v>
          </cell>
          <cell r="M104" t="str">
            <v>是</v>
          </cell>
          <cell r="N104">
            <v>230</v>
          </cell>
        </row>
        <row r="105">
          <cell r="C105" t="str">
            <v>精浆弹性硬蛋白酶定量检测试剂盒</v>
          </cell>
          <cell r="D105" t="str">
            <v>96人份</v>
          </cell>
          <cell r="E105" t="str">
            <v>盒</v>
          </cell>
          <cell r="F105">
            <v>2</v>
          </cell>
          <cell r="G105">
            <v>2660</v>
          </cell>
          <cell r="H105" t="str">
            <v>深圳华康生物医学工程有限公司</v>
          </cell>
          <cell r="I105" t="str">
            <v>华康生物</v>
          </cell>
          <cell r="J105" t="str">
            <v>检验科</v>
          </cell>
          <cell r="K105" t="str">
            <v>精浆分析仪</v>
          </cell>
          <cell r="L105" t="str">
            <v>否</v>
          </cell>
          <cell r="M105" t="str">
            <v>是</v>
          </cell>
          <cell r="N105">
            <v>94.8</v>
          </cell>
        </row>
        <row r="106">
          <cell r="C106" t="str">
            <v>精子膜表面抗体IgG检测试剂盒</v>
          </cell>
          <cell r="D106" t="str">
            <v>20人份</v>
          </cell>
          <cell r="E106" t="str">
            <v>盒</v>
          </cell>
          <cell r="F106">
            <v>8</v>
          </cell>
          <cell r="G106">
            <v>550</v>
          </cell>
          <cell r="H106" t="str">
            <v>深圳华康生物医学工程有限公司</v>
          </cell>
          <cell r="I106" t="str">
            <v>华康生物</v>
          </cell>
          <cell r="J106" t="str">
            <v>检验科</v>
          </cell>
          <cell r="K106" t="str">
            <v>精浆分析仪</v>
          </cell>
          <cell r="L106" t="str">
            <v>否</v>
          </cell>
          <cell r="M106" t="str">
            <v>是</v>
          </cell>
          <cell r="N106">
            <v>67.7</v>
          </cell>
        </row>
        <row r="107">
          <cell r="C107" t="str">
            <v>精子染色液</v>
          </cell>
          <cell r="D107" t="str">
            <v>3.5ml</v>
          </cell>
          <cell r="E107" t="str">
            <v>盒</v>
          </cell>
          <cell r="F107">
            <v>19</v>
          </cell>
          <cell r="G107">
            <v>219</v>
          </cell>
          <cell r="H107" t="str">
            <v>深圳华康生物医学工程有限公司</v>
          </cell>
          <cell r="I107" t="str">
            <v>华康生物</v>
          </cell>
          <cell r="J107" t="str">
            <v>检验科</v>
          </cell>
          <cell r="K107" t="str">
            <v>精浆分析仪</v>
          </cell>
          <cell r="L107" t="str">
            <v>否</v>
          </cell>
          <cell r="M107" t="str">
            <v>是</v>
          </cell>
          <cell r="N107">
            <v>76</v>
          </cell>
        </row>
        <row r="108">
          <cell r="C108" t="str">
            <v>精浆锌定量检测试剂盒</v>
          </cell>
          <cell r="D108" t="str">
            <v>20T/盒</v>
          </cell>
          <cell r="E108" t="str">
            <v>盒</v>
          </cell>
          <cell r="F108">
            <v>1</v>
          </cell>
          <cell r="G108">
            <v>520</v>
          </cell>
          <cell r="H108" t="str">
            <v>深圳华康生物医学工程有限公司</v>
          </cell>
          <cell r="I108" t="str">
            <v>华康生物</v>
          </cell>
          <cell r="J108" t="str">
            <v>检验科</v>
          </cell>
          <cell r="K108" t="str">
            <v>精浆分析仪</v>
          </cell>
          <cell r="L108" t="str">
            <v>否</v>
          </cell>
          <cell r="M108" t="str">
            <v>是</v>
          </cell>
          <cell r="N108">
            <v>72.2</v>
          </cell>
        </row>
        <row r="109">
          <cell r="C109" t="str">
            <v>精浆中性a-葡萄糖苷酶（质控品）</v>
          </cell>
          <cell r="D109" t="str">
            <v>通知配送即可</v>
          </cell>
          <cell r="E109" t="str">
            <v>盒</v>
          </cell>
          <cell r="F109">
            <v>0</v>
          </cell>
          <cell r="G109">
            <v>0</v>
          </cell>
          <cell r="H109" t="str">
            <v>深圳华康生物医学工程有限公司</v>
          </cell>
          <cell r="I109" t="str">
            <v>华康生物</v>
          </cell>
          <cell r="J109" t="str">
            <v>检验科</v>
          </cell>
          <cell r="K109" t="str">
            <v>精浆分析仪</v>
          </cell>
          <cell r="L109" t="str">
            <v>否</v>
          </cell>
          <cell r="M109" t="str">
            <v>是</v>
          </cell>
        </row>
        <row r="110">
          <cell r="C110" t="str">
            <v>精浆锌质控品</v>
          </cell>
          <cell r="D110" t="str">
            <v>通知配送即可</v>
          </cell>
          <cell r="E110" t="str">
            <v>盒</v>
          </cell>
          <cell r="F110">
            <v>0</v>
          </cell>
          <cell r="G110">
            <v>0</v>
          </cell>
          <cell r="H110" t="str">
            <v>深圳华康生物医学工程有限公司</v>
          </cell>
          <cell r="I110" t="str">
            <v>华康生物</v>
          </cell>
          <cell r="J110" t="str">
            <v>检验科</v>
          </cell>
          <cell r="K110" t="str">
            <v>精浆分析仪</v>
          </cell>
          <cell r="L110" t="str">
            <v>否</v>
          </cell>
          <cell r="M110" t="str">
            <v>是</v>
          </cell>
        </row>
        <row r="111">
          <cell r="C111" t="str">
            <v>S2血气检测试剂包</v>
          </cell>
          <cell r="D111" t="str">
            <v>2055ml</v>
          </cell>
          <cell r="E111" t="str">
            <v>盒</v>
          </cell>
          <cell r="F111">
            <v>17</v>
          </cell>
          <cell r="G111">
            <v>7043</v>
          </cell>
          <cell r="H111" t="str">
            <v>广州市沃克贸易有限公司</v>
          </cell>
          <cell r="I111" t="str">
            <v>罗氏诊断产品(上海)有限公司</v>
          </cell>
          <cell r="J111" t="str">
            <v>检验科</v>
          </cell>
          <cell r="K111" t="str">
            <v>罗氏多参数血气分析仪Roche Cobas 221</v>
          </cell>
          <cell r="L111" t="str">
            <v>是</v>
          </cell>
          <cell r="M111" t="str">
            <v>是</v>
          </cell>
        </row>
        <row r="112">
          <cell r="C112" t="str">
            <v>冲洗液</v>
          </cell>
          <cell r="D112" t="str">
            <v>2*1850ml</v>
          </cell>
          <cell r="E112" t="str">
            <v>盒</v>
          </cell>
          <cell r="F112">
            <v>8</v>
          </cell>
          <cell r="G112">
            <v>4420</v>
          </cell>
          <cell r="H112" t="str">
            <v>广州市沃克贸易有限公司</v>
          </cell>
          <cell r="I112" t="str">
            <v>罗氏诊断产品(上海)有限公司</v>
          </cell>
          <cell r="J112" t="str">
            <v>检验科</v>
          </cell>
          <cell r="K112" t="str">
            <v>罗氏多参数血气分析仪Roche Cobas 221</v>
          </cell>
          <cell r="L112" t="str">
            <v>是</v>
          </cell>
          <cell r="M112" t="str">
            <v>是</v>
          </cell>
        </row>
        <row r="113">
          <cell r="C113" t="str">
            <v>生化模块定标液</v>
          </cell>
          <cell r="D113" t="str">
            <v>1770ml</v>
          </cell>
          <cell r="E113" t="str">
            <v>盒</v>
          </cell>
          <cell r="F113">
            <v>4</v>
          </cell>
          <cell r="G113">
            <v>8639</v>
          </cell>
          <cell r="H113" t="str">
            <v>广州市沃克贸易有限公司</v>
          </cell>
          <cell r="I113" t="str">
            <v>罗氏诊断产品(上海)有限公司</v>
          </cell>
          <cell r="J113" t="str">
            <v>检验科</v>
          </cell>
          <cell r="K113" t="str">
            <v>罗氏多参数血气分析仪Roche Cobas 221</v>
          </cell>
          <cell r="L113" t="str">
            <v>是</v>
          </cell>
          <cell r="M113" t="str">
            <v>是</v>
          </cell>
        </row>
        <row r="114">
          <cell r="C114" t="str">
            <v>血气、电解质和生化分析用多项质控品</v>
          </cell>
          <cell r="D114" t="str">
            <v>水平2:30*1.7ml</v>
          </cell>
          <cell r="E114" t="str">
            <v>盒</v>
          </cell>
          <cell r="F114">
            <v>7</v>
          </cell>
          <cell r="G114">
            <v>2870</v>
          </cell>
          <cell r="H114" t="str">
            <v>广州市沃克贸易有限公司</v>
          </cell>
          <cell r="I114" t="str">
            <v>罗氏诊断产品(上海)有限公司</v>
          </cell>
          <cell r="J114" t="str">
            <v>检验科</v>
          </cell>
          <cell r="K114" t="str">
            <v>罗氏多参数血气分析仪Roche Cobas 221</v>
          </cell>
          <cell r="L114" t="str">
            <v>是</v>
          </cell>
          <cell r="M114" t="str">
            <v>是</v>
          </cell>
        </row>
        <row r="115">
          <cell r="C115" t="str">
            <v>血气、电解质和生化分析用多项质控品</v>
          </cell>
          <cell r="D115" t="str">
            <v>水平1:30*1.7ml</v>
          </cell>
          <cell r="E115" t="str">
            <v>盒</v>
          </cell>
          <cell r="F115">
            <v>3</v>
          </cell>
          <cell r="G115">
            <v>2870</v>
          </cell>
          <cell r="H115" t="str">
            <v>广州市沃克贸易有限公司</v>
          </cell>
          <cell r="I115" t="str">
            <v>罗氏诊断产品(上海)有限公司</v>
          </cell>
          <cell r="J115" t="str">
            <v>检验科</v>
          </cell>
          <cell r="K115" t="str">
            <v>罗氏多参数血气分析仪Roche Cobas 221</v>
          </cell>
          <cell r="L115" t="str">
            <v>是</v>
          </cell>
          <cell r="M115" t="str">
            <v>是</v>
          </cell>
        </row>
        <row r="116">
          <cell r="C116" t="str">
            <v>血气、电解质和生化分析用多项质控品</v>
          </cell>
          <cell r="D116" t="str">
            <v>水平3:30*1.7ml</v>
          </cell>
          <cell r="E116" t="str">
            <v>盒</v>
          </cell>
          <cell r="F116">
            <v>2</v>
          </cell>
          <cell r="G116">
            <v>2870</v>
          </cell>
          <cell r="H116" t="str">
            <v>广州市沃克贸易有限公司</v>
          </cell>
          <cell r="I116" t="str">
            <v>罗氏诊断产品(上海)有限公司</v>
          </cell>
          <cell r="J116" t="str">
            <v>检验科</v>
          </cell>
          <cell r="K116" t="str">
            <v>罗氏多参数血气分析仪Roche Cobas 221</v>
          </cell>
          <cell r="L116" t="str">
            <v>是</v>
          </cell>
          <cell r="M116" t="str">
            <v>是</v>
          </cell>
        </row>
        <row r="117">
          <cell r="C117" t="str">
            <v>抗链球菌溶血素O</v>
          </cell>
          <cell r="D117" t="str">
            <v>4*300T/盒</v>
          </cell>
          <cell r="E117" t="str">
            <v>盒</v>
          </cell>
          <cell r="F117">
            <v>4</v>
          </cell>
          <cell r="G117">
            <v>4284</v>
          </cell>
          <cell r="H117" t="str">
            <v>国药集团广东省医疗器械有限公司</v>
          </cell>
          <cell r="I117" t="str">
            <v>美康生物科技股份有限公司</v>
          </cell>
          <cell r="J117" t="str">
            <v>检验科</v>
          </cell>
          <cell r="K117" t="str">
            <v>日立生化仪LST008AS</v>
          </cell>
          <cell r="L117" t="str">
            <v>是</v>
          </cell>
          <cell r="M117" t="str">
            <v>是</v>
          </cell>
          <cell r="N117">
            <v>32</v>
          </cell>
        </row>
        <row r="118">
          <cell r="C118" t="str">
            <v>免疫球蛋白IgA</v>
          </cell>
          <cell r="D118" t="str">
            <v>2*260T/盒</v>
          </cell>
          <cell r="E118" t="str">
            <v>盒</v>
          </cell>
          <cell r="F118">
            <v>11</v>
          </cell>
          <cell r="G118">
            <v>1372.77</v>
          </cell>
          <cell r="H118" t="str">
            <v>国药集团广东省医疗器械有限公司</v>
          </cell>
          <cell r="I118" t="str">
            <v>美康生物科技股份有限公司</v>
          </cell>
          <cell r="J118" t="str">
            <v>检验科</v>
          </cell>
          <cell r="K118" t="str">
            <v>日立生化仪LST008AS</v>
          </cell>
          <cell r="L118" t="str">
            <v>是</v>
          </cell>
          <cell r="M118" t="str">
            <v>是</v>
          </cell>
          <cell r="N118">
            <v>15</v>
          </cell>
        </row>
        <row r="119">
          <cell r="C119" t="str">
            <v>免疫球蛋白IgG</v>
          </cell>
          <cell r="D119" t="str">
            <v>2*260T/盒</v>
          </cell>
          <cell r="E119" t="str">
            <v>盒</v>
          </cell>
          <cell r="F119">
            <v>11</v>
          </cell>
          <cell r="G119">
            <v>1372.77</v>
          </cell>
          <cell r="H119" t="str">
            <v>国药集团广东省医疗器械有限公司</v>
          </cell>
          <cell r="I119" t="str">
            <v>美康生物科技股份有限公司</v>
          </cell>
          <cell r="J119" t="str">
            <v>检验科</v>
          </cell>
          <cell r="K119" t="str">
            <v>日立生化仪LST008AS</v>
          </cell>
          <cell r="L119" t="str">
            <v>是</v>
          </cell>
          <cell r="M119" t="str">
            <v>是</v>
          </cell>
          <cell r="N119">
            <v>15</v>
          </cell>
        </row>
        <row r="120">
          <cell r="C120" t="str">
            <v>免疫球蛋白IgM</v>
          </cell>
          <cell r="D120" t="str">
            <v>2*460T/盒</v>
          </cell>
          <cell r="E120" t="str">
            <v>盒</v>
          </cell>
          <cell r="F120">
            <v>6</v>
          </cell>
          <cell r="G120">
            <v>2447.97</v>
          </cell>
          <cell r="H120" t="str">
            <v>国药集团广东省医疗器械有限公司</v>
          </cell>
          <cell r="I120" t="str">
            <v>美康生物科技股份有限公司</v>
          </cell>
          <cell r="J120" t="str">
            <v>检验科</v>
          </cell>
          <cell r="K120" t="str">
            <v>日立生化仪LST008AS</v>
          </cell>
          <cell r="L120" t="str">
            <v>是</v>
          </cell>
          <cell r="M120" t="str">
            <v>是</v>
          </cell>
          <cell r="N120">
            <v>15</v>
          </cell>
        </row>
        <row r="121">
          <cell r="C121" t="str">
            <v>补体C4</v>
          </cell>
          <cell r="D121" t="str">
            <v>2*460T/盒</v>
          </cell>
          <cell r="E121" t="str">
            <v>盒</v>
          </cell>
          <cell r="F121">
            <v>7</v>
          </cell>
          <cell r="G121">
            <v>1388.05</v>
          </cell>
          <cell r="H121" t="str">
            <v>国药集团广东省医疗器械有限公司</v>
          </cell>
          <cell r="I121" t="str">
            <v>美康生物科技股份有限公司</v>
          </cell>
          <cell r="J121" t="str">
            <v>检验科</v>
          </cell>
          <cell r="K121" t="str">
            <v>日立生化仪LST008AS</v>
          </cell>
          <cell r="L121" t="str">
            <v>是</v>
          </cell>
          <cell r="M121" t="str">
            <v>是</v>
          </cell>
          <cell r="N121">
            <v>15</v>
          </cell>
        </row>
        <row r="122">
          <cell r="C122" t="str">
            <v>胱氨酸蛋白酶抑制剂</v>
          </cell>
          <cell r="D122" t="str">
            <v>4*320T盒  （集采）</v>
          </cell>
          <cell r="E122" t="str">
            <v>盒</v>
          </cell>
          <cell r="F122">
            <v>3</v>
          </cell>
          <cell r="G122">
            <v>4542.33</v>
          </cell>
          <cell r="H122" t="str">
            <v>国药集团广东省医疗器械有限公司</v>
          </cell>
          <cell r="I122" t="str">
            <v>美康生物科技股份有限公司</v>
          </cell>
          <cell r="J122" t="str">
            <v>检验科</v>
          </cell>
          <cell r="K122" t="str">
            <v>日立生化仪LST008AS</v>
          </cell>
          <cell r="L122" t="str">
            <v>是</v>
          </cell>
          <cell r="M122" t="str">
            <v>是</v>
          </cell>
          <cell r="N122">
            <v>45</v>
          </cell>
        </row>
        <row r="123">
          <cell r="C123" t="str">
            <v>补体C3</v>
          </cell>
          <cell r="D123" t="str">
            <v>2*260T/盒</v>
          </cell>
          <cell r="E123" t="str">
            <v>盒</v>
          </cell>
          <cell r="F123">
            <v>11</v>
          </cell>
          <cell r="G123">
            <v>786.23</v>
          </cell>
          <cell r="H123" t="str">
            <v>国药集团广东省医疗器械有限公司</v>
          </cell>
          <cell r="I123" t="str">
            <v>美康生物科技股份有限公司</v>
          </cell>
          <cell r="J123" t="str">
            <v>检验科</v>
          </cell>
          <cell r="K123" t="str">
            <v>日立生化仪LST008AS</v>
          </cell>
          <cell r="L123" t="str">
            <v>是</v>
          </cell>
          <cell r="M123" t="str">
            <v>是</v>
          </cell>
          <cell r="N123">
            <v>15</v>
          </cell>
        </row>
        <row r="124">
          <cell r="C124" t="str">
            <v>前白蛋白检测试剂盒（免疫比浊法）</v>
          </cell>
          <cell r="D124" t="str">
            <v>4*460T/盒  （集采）</v>
          </cell>
          <cell r="E124" t="str">
            <v>盒</v>
          </cell>
          <cell r="F124">
            <v>2</v>
          </cell>
          <cell r="G124">
            <v>3551.2</v>
          </cell>
          <cell r="H124" t="str">
            <v>国药集团广东省医疗器械有限公司</v>
          </cell>
          <cell r="I124" t="str">
            <v>美康生物科技股份有限公司</v>
          </cell>
          <cell r="J124" t="str">
            <v>检验科</v>
          </cell>
          <cell r="K124" t="str">
            <v>日立生化仪LST008AS</v>
          </cell>
          <cell r="L124" t="str">
            <v>是</v>
          </cell>
          <cell r="M124" t="str">
            <v>是</v>
          </cell>
          <cell r="N124">
            <v>20.7</v>
          </cell>
        </row>
        <row r="125">
          <cell r="C125" t="str">
            <v>肌酐(CR)/CRCA</v>
          </cell>
          <cell r="D125" t="str">
            <v>4*460T/盒  （集采）</v>
          </cell>
          <cell r="E125" t="str">
            <v>盒</v>
          </cell>
          <cell r="F125">
            <v>11</v>
          </cell>
          <cell r="G125">
            <v>1006.11</v>
          </cell>
          <cell r="H125" t="str">
            <v>国药集团广东省医疗器械有限公司</v>
          </cell>
          <cell r="I125" t="str">
            <v>美康生物科技股份有限公司</v>
          </cell>
          <cell r="J125" t="str">
            <v>检验科</v>
          </cell>
          <cell r="K125" t="str">
            <v>日立生化仪LST008AS</v>
          </cell>
          <cell r="L125" t="str">
            <v>是</v>
          </cell>
          <cell r="M125" t="str">
            <v>是</v>
          </cell>
          <cell r="N125">
            <v>4.5</v>
          </cell>
        </row>
        <row r="126">
          <cell r="C126" t="str">
            <v>低密度脂蛋白检测试剂盒</v>
          </cell>
          <cell r="D126" t="str">
            <v>4*310T/盒  （集采）</v>
          </cell>
          <cell r="E126" t="str">
            <v>盒</v>
          </cell>
          <cell r="F126">
            <v>6</v>
          </cell>
          <cell r="G126">
            <v>1153.2</v>
          </cell>
          <cell r="H126" t="str">
            <v>国药集团广东省医疗器械有限公司</v>
          </cell>
          <cell r="I126" t="str">
            <v>美康生物科技股份有限公司</v>
          </cell>
          <cell r="J126" t="str">
            <v>检验科</v>
          </cell>
          <cell r="K126" t="str">
            <v>日立生化仪LST008AS</v>
          </cell>
          <cell r="L126" t="str">
            <v>是</v>
          </cell>
          <cell r="M126" t="str">
            <v>是</v>
          </cell>
          <cell r="N126">
            <v>9.9</v>
          </cell>
        </row>
        <row r="127">
          <cell r="C127" t="str">
            <v>C-反应蛋白</v>
          </cell>
          <cell r="D127" t="str">
            <v>2*200T/盒</v>
          </cell>
          <cell r="E127" t="str">
            <v>盒</v>
          </cell>
          <cell r="F127">
            <v>5</v>
          </cell>
          <cell r="G127">
            <v>1328.89</v>
          </cell>
          <cell r="H127" t="str">
            <v>国药集团广东省医疗器械有限公司</v>
          </cell>
          <cell r="I127" t="str">
            <v>美康生物科技股份有限公司</v>
          </cell>
          <cell r="J127" t="str">
            <v>检验科</v>
          </cell>
          <cell r="K127" t="str">
            <v>日立生化仪LST008AS</v>
          </cell>
          <cell r="L127" t="str">
            <v>是</v>
          </cell>
          <cell r="M127" t="str">
            <v>是</v>
          </cell>
          <cell r="N127">
            <v>15</v>
          </cell>
        </row>
        <row r="128">
          <cell r="C128" t="str">
            <v>总胆汁酸检测试剂盒TDA</v>
          </cell>
          <cell r="D128" t="str">
            <v>4*460T/盒  （集采）</v>
          </cell>
          <cell r="E128" t="str">
            <v>盒</v>
          </cell>
          <cell r="F128">
            <v>4</v>
          </cell>
          <cell r="G128">
            <v>1582.4</v>
          </cell>
          <cell r="H128" t="str">
            <v>国药集团广东省医疗器械有限公司</v>
          </cell>
          <cell r="I128" t="str">
            <v>美康生物科技股份有限公司</v>
          </cell>
          <cell r="J128" t="str">
            <v>检验科</v>
          </cell>
          <cell r="K128" t="str">
            <v>日立生化仪LST008AS</v>
          </cell>
          <cell r="L128" t="str">
            <v>是</v>
          </cell>
          <cell r="M128" t="str">
            <v>是</v>
          </cell>
          <cell r="N128">
            <v>27</v>
          </cell>
        </row>
        <row r="129">
          <cell r="C129" t="str">
            <v>类风湿因子</v>
          </cell>
          <cell r="D129" t="str">
            <v>4*350T/盒</v>
          </cell>
          <cell r="E129" t="str">
            <v>盒</v>
          </cell>
          <cell r="F129">
            <v>2</v>
          </cell>
          <cell r="G129">
            <v>2832.2</v>
          </cell>
          <cell r="H129" t="str">
            <v>国药集团广东省医疗器械有限公司</v>
          </cell>
          <cell r="I129" t="str">
            <v>美康生物科技股份有限公司</v>
          </cell>
          <cell r="J129" t="str">
            <v>检验科</v>
          </cell>
          <cell r="K129" t="str">
            <v>日立生化仪LST008AS</v>
          </cell>
          <cell r="L129" t="str">
            <v>是</v>
          </cell>
          <cell r="M129" t="str">
            <v>是</v>
          </cell>
          <cell r="N129">
            <v>21.6</v>
          </cell>
        </row>
        <row r="130">
          <cell r="C130" t="str">
            <v>钙离子检测试剂盒(偶氮胂Ⅲ法)</v>
          </cell>
          <cell r="D130" t="str">
            <v>4*360T/盒</v>
          </cell>
          <cell r="E130" t="str">
            <v>盒</v>
          </cell>
          <cell r="F130">
            <v>10</v>
          </cell>
          <cell r="G130">
            <v>514.2</v>
          </cell>
          <cell r="H130" t="str">
            <v>国药集团广东省医疗器械有限公司</v>
          </cell>
          <cell r="I130" t="str">
            <v>美康生物科技股份有限公司</v>
          </cell>
          <cell r="J130" t="str">
            <v>检验科</v>
          </cell>
          <cell r="K130" t="str">
            <v>日立生化仪LST008AS</v>
          </cell>
          <cell r="L130" t="str">
            <v>是</v>
          </cell>
          <cell r="M130" t="str">
            <v>是</v>
          </cell>
          <cell r="N130">
            <v>4.5</v>
          </cell>
        </row>
        <row r="131">
          <cell r="C131" t="str">
            <v>葡萄糖(GLU-HK)（已糖）</v>
          </cell>
          <cell r="D131" t="str">
            <v>4*420T/盒</v>
          </cell>
          <cell r="E131" t="str">
            <v>盒</v>
          </cell>
          <cell r="F131">
            <v>8</v>
          </cell>
          <cell r="G131">
            <v>620.47</v>
          </cell>
          <cell r="H131" t="str">
            <v>国药集团广东省医疗器械有限公司</v>
          </cell>
          <cell r="I131" t="str">
            <v>美康生物科技股份有限公司</v>
          </cell>
          <cell r="J131" t="str">
            <v>检验科</v>
          </cell>
          <cell r="K131" t="str">
            <v>日立生化仪LST008AS</v>
          </cell>
          <cell r="L131" t="str">
            <v>是</v>
          </cell>
          <cell r="M131" t="str">
            <v>是</v>
          </cell>
          <cell r="N131">
            <v>5.4</v>
          </cell>
        </row>
        <row r="132">
          <cell r="C132" t="str">
            <v>载脂蛋白B</v>
          </cell>
          <cell r="D132" t="str">
            <v>4*420T/盒</v>
          </cell>
          <cell r="E132" t="str">
            <v>盒</v>
          </cell>
          <cell r="F132">
            <v>2</v>
          </cell>
          <cell r="G132">
            <v>2373.95</v>
          </cell>
          <cell r="H132" t="str">
            <v>国药集团广东省医疗器械有限公司</v>
          </cell>
          <cell r="I132" t="str">
            <v>美康生物科技股份有限公司</v>
          </cell>
          <cell r="J132" t="str">
            <v>检验科</v>
          </cell>
          <cell r="K132" t="str">
            <v>日立生化仪LST008AS</v>
          </cell>
          <cell r="L132" t="str">
            <v>是</v>
          </cell>
          <cell r="M132" t="str">
            <v>是</v>
          </cell>
          <cell r="N132">
            <v>10.8</v>
          </cell>
        </row>
        <row r="133">
          <cell r="C133" t="str">
            <v>载脂蛋白A-Ⅰ</v>
          </cell>
          <cell r="D133" t="str">
            <v>4*420T/盒</v>
          </cell>
          <cell r="E133" t="str">
            <v>盒</v>
          </cell>
          <cell r="F133">
            <v>2</v>
          </cell>
          <cell r="G133">
            <v>2229.64</v>
          </cell>
          <cell r="H133" t="str">
            <v>国药集团广东省医疗器械有限公司</v>
          </cell>
          <cell r="I133" t="str">
            <v>美康生物科技股份有限公司</v>
          </cell>
          <cell r="J133" t="str">
            <v>检验科</v>
          </cell>
          <cell r="K133" t="str">
            <v>日立生化仪LST008AS</v>
          </cell>
          <cell r="L133" t="str">
            <v>是</v>
          </cell>
          <cell r="M133" t="str">
            <v>是</v>
          </cell>
          <cell r="N133">
            <v>10.8</v>
          </cell>
        </row>
        <row r="134">
          <cell r="C134" t="str">
            <v>β2-微球蛋白</v>
          </cell>
          <cell r="D134" t="str">
            <v>4*300T/盒 （集采）</v>
          </cell>
          <cell r="E134" t="str">
            <v>盒</v>
          </cell>
          <cell r="F134">
            <v>4</v>
          </cell>
          <cell r="G134">
            <v>2016.72</v>
          </cell>
          <cell r="H134" t="str">
            <v>国药集团广东省医疗器械有限公司</v>
          </cell>
          <cell r="I134" t="str">
            <v>美康生物科技股份有限公司</v>
          </cell>
          <cell r="J134" t="str">
            <v>检验科</v>
          </cell>
          <cell r="K134" t="str">
            <v>日立生化仪LST008AS</v>
          </cell>
          <cell r="L134" t="str">
            <v>是</v>
          </cell>
          <cell r="M134" t="str">
            <v>是</v>
          </cell>
          <cell r="N134">
            <v>20.7</v>
          </cell>
        </row>
        <row r="135">
          <cell r="C135" t="str">
            <v>视黄醇结合蛋白</v>
          </cell>
          <cell r="D135" t="str">
            <v>2*400T/盒 （集采）</v>
          </cell>
          <cell r="E135" t="str">
            <v>盒</v>
          </cell>
          <cell r="F135">
            <v>5</v>
          </cell>
          <cell r="G135">
            <v>1755.03</v>
          </cell>
          <cell r="H135" t="str">
            <v>国药集团广东省医疗器械有限公司</v>
          </cell>
          <cell r="I135" t="str">
            <v>美康生物科技股份有限公司</v>
          </cell>
          <cell r="J135" t="str">
            <v>检验科</v>
          </cell>
          <cell r="K135" t="str">
            <v>日立生化仪LST008AS</v>
          </cell>
          <cell r="L135" t="str">
            <v>是</v>
          </cell>
          <cell r="M135" t="str">
            <v>是</v>
          </cell>
          <cell r="N135">
            <v>10.8</v>
          </cell>
        </row>
        <row r="136">
          <cell r="C136" t="str">
            <v>5’-核苷酸酶检测试剂盒（过氧化物酶法）</v>
          </cell>
          <cell r="D136" t="str">
            <v>2*430T/盒 （集采）</v>
          </cell>
          <cell r="E136" t="str">
            <v>盒</v>
          </cell>
          <cell r="F136">
            <v>1</v>
          </cell>
          <cell r="G136">
            <v>559</v>
          </cell>
          <cell r="H136" t="str">
            <v>国药集团广东省医疗器械有限公司</v>
          </cell>
          <cell r="I136" t="str">
            <v>美康生物科技股份有限公司</v>
          </cell>
          <cell r="J136" t="str">
            <v>检验科</v>
          </cell>
          <cell r="K136" t="str">
            <v>日立生化仪LST008AS</v>
          </cell>
          <cell r="L136" t="str">
            <v>是</v>
          </cell>
          <cell r="M136" t="str">
            <v>是</v>
          </cell>
          <cell r="N136">
            <v>4.5</v>
          </cell>
        </row>
        <row r="137">
          <cell r="C137" t="str">
            <v>腺苷脱氨酶</v>
          </cell>
          <cell r="D137" t="str">
            <v>4*420T/盒 （集采）</v>
          </cell>
          <cell r="E137" t="str">
            <v>盒</v>
          </cell>
          <cell r="F137">
            <v>2</v>
          </cell>
          <cell r="G137">
            <v>1747.2</v>
          </cell>
          <cell r="H137" t="str">
            <v>国药集团广东省医疗器械有限公司</v>
          </cell>
          <cell r="I137" t="str">
            <v>美康生物科技股份有限公司</v>
          </cell>
          <cell r="J137" t="str">
            <v>检验科</v>
          </cell>
          <cell r="K137" t="str">
            <v>日立生化仪LST008AS</v>
          </cell>
          <cell r="L137" t="str">
            <v>是</v>
          </cell>
          <cell r="M137" t="str">
            <v>是</v>
          </cell>
          <cell r="N137">
            <v>7.2</v>
          </cell>
        </row>
        <row r="138">
          <cell r="C138" t="str">
            <v>α-L-岩藻糖苷酶</v>
          </cell>
          <cell r="D138" t="str">
            <v>2*400T/盒 （集采）</v>
          </cell>
          <cell r="E138" t="str">
            <v>盒</v>
          </cell>
          <cell r="F138">
            <v>4</v>
          </cell>
          <cell r="G138">
            <v>776</v>
          </cell>
          <cell r="H138" t="str">
            <v>国药集团广东省医疗器械有限公司</v>
          </cell>
          <cell r="I138" t="str">
            <v>美康生物科技股份有限公司</v>
          </cell>
          <cell r="J138" t="str">
            <v>检验科</v>
          </cell>
          <cell r="K138" t="str">
            <v>日立生化仪LST008AS</v>
          </cell>
          <cell r="L138" t="str">
            <v>是</v>
          </cell>
          <cell r="M138" t="str">
            <v>是</v>
          </cell>
          <cell r="N138">
            <v>18</v>
          </cell>
        </row>
        <row r="139">
          <cell r="C139" t="str">
            <v>镁离子检测试剂盒（偶氮胂Ⅰ法）</v>
          </cell>
          <cell r="D139" t="str">
            <v>4*360T/盒</v>
          </cell>
          <cell r="E139" t="str">
            <v>盒</v>
          </cell>
          <cell r="F139">
            <v>4</v>
          </cell>
          <cell r="G139">
            <v>771.73</v>
          </cell>
          <cell r="H139" t="str">
            <v>国药集团广东省医疗器械有限公司</v>
          </cell>
          <cell r="I139" t="str">
            <v>美康生物科技股份有限公司</v>
          </cell>
          <cell r="J139" t="str">
            <v>检验科</v>
          </cell>
          <cell r="K139" t="str">
            <v>日立生化仪LST008AS</v>
          </cell>
          <cell r="L139" t="str">
            <v>是</v>
          </cell>
          <cell r="M139" t="str">
            <v>是</v>
          </cell>
          <cell r="N139">
            <v>4.5</v>
          </cell>
        </row>
        <row r="140">
          <cell r="C140" t="str">
            <v>α-淀粉酶检测试剂盒（EPS底物法）</v>
          </cell>
          <cell r="D140" t="str">
            <v>4*300T/盒</v>
          </cell>
          <cell r="E140" t="str">
            <v>盒</v>
          </cell>
          <cell r="F140">
            <v>2</v>
          </cell>
          <cell r="G140">
            <v>1428</v>
          </cell>
          <cell r="H140" t="str">
            <v>国药集团广东省医疗器械有限公司</v>
          </cell>
          <cell r="I140" t="str">
            <v>美康生物科技股份有限公司</v>
          </cell>
          <cell r="J140" t="str">
            <v>检验科</v>
          </cell>
          <cell r="K140" t="str">
            <v>日立生化仪LST008AS</v>
          </cell>
          <cell r="L140" t="str">
            <v>是</v>
          </cell>
          <cell r="M140" t="str">
            <v>是</v>
          </cell>
          <cell r="N140">
            <v>9.7</v>
          </cell>
        </row>
        <row r="141">
          <cell r="C141" t="str">
            <v>铁检测试剂盒</v>
          </cell>
          <cell r="D141" t="str">
            <v>4*420T/盒</v>
          </cell>
          <cell r="E141" t="str">
            <v>盒</v>
          </cell>
          <cell r="F141">
            <v>4</v>
          </cell>
          <cell r="G141">
            <v>531.22</v>
          </cell>
          <cell r="H141" t="str">
            <v>国药集团广东省医疗器械有限公司</v>
          </cell>
          <cell r="I141" t="str">
            <v>美康生物科技股份有限公司</v>
          </cell>
          <cell r="J141" t="str">
            <v>检验科</v>
          </cell>
          <cell r="K141" t="str">
            <v>日立生化仪LST008AS</v>
          </cell>
          <cell r="L141" t="str">
            <v>是</v>
          </cell>
          <cell r="M141" t="str">
            <v>是</v>
          </cell>
          <cell r="N141">
            <v>4.5</v>
          </cell>
        </row>
        <row r="142">
          <cell r="C142" t="str">
            <v>无机磷</v>
          </cell>
          <cell r="D142" t="str">
            <v>4*420T/盒</v>
          </cell>
          <cell r="E142" t="str">
            <v>盒</v>
          </cell>
          <cell r="F142">
            <v>3</v>
          </cell>
          <cell r="G142">
            <v>642.6</v>
          </cell>
          <cell r="H142" t="str">
            <v>国药集团广东省医疗器械有限公司</v>
          </cell>
          <cell r="I142" t="str">
            <v>美康生物科技股份有限公司</v>
          </cell>
          <cell r="J142" t="str">
            <v>检验科</v>
          </cell>
          <cell r="K142" t="str">
            <v>日立生化仪LST008AS</v>
          </cell>
          <cell r="L142" t="str">
            <v>是</v>
          </cell>
          <cell r="M142" t="str">
            <v>是</v>
          </cell>
          <cell r="N142">
            <v>4.5</v>
          </cell>
        </row>
        <row r="143">
          <cell r="C143" t="str">
            <v>肌酸激酶</v>
          </cell>
          <cell r="D143" t="str">
            <v>4*350T/盒  （集采）</v>
          </cell>
          <cell r="E143" t="str">
            <v>盒</v>
          </cell>
          <cell r="F143">
            <v>8</v>
          </cell>
          <cell r="G143">
            <v>475.58</v>
          </cell>
          <cell r="H143" t="str">
            <v>国药集团广东省医疗器械有限公司</v>
          </cell>
          <cell r="I143" t="str">
            <v>美康生物科技股份有限公司</v>
          </cell>
          <cell r="J143" t="str">
            <v>检验科</v>
          </cell>
          <cell r="K143" t="str">
            <v>日立生化仪LST008AS</v>
          </cell>
          <cell r="L143" t="str">
            <v>是</v>
          </cell>
          <cell r="M143" t="str">
            <v>是</v>
          </cell>
          <cell r="N143">
            <v>9</v>
          </cell>
        </row>
        <row r="144">
          <cell r="C144" t="str">
            <v>甘胆酸</v>
          </cell>
          <cell r="D144" t="str">
            <v>2*360T/盒  （集采）</v>
          </cell>
          <cell r="E144" t="str">
            <v>盒</v>
          </cell>
          <cell r="F144">
            <v>1</v>
          </cell>
          <cell r="G144">
            <v>1886.4</v>
          </cell>
          <cell r="H144" t="str">
            <v>国药集团广东省医疗器械有限公司</v>
          </cell>
          <cell r="I144" t="str">
            <v>美康生物科技股份有限公司</v>
          </cell>
          <cell r="J144" t="str">
            <v>检验科</v>
          </cell>
          <cell r="K144" t="str">
            <v>日立生化仪LST008AS</v>
          </cell>
          <cell r="L144" t="str">
            <v>是</v>
          </cell>
          <cell r="M144" t="str">
            <v>是</v>
          </cell>
          <cell r="N144">
            <v>17.1</v>
          </cell>
        </row>
        <row r="145">
          <cell r="C145" t="str">
            <v>高密度脂蛋白胆固醇检测试剂盒</v>
          </cell>
          <cell r="D145" t="str">
            <v>4*310T/盒  （集采）</v>
          </cell>
          <cell r="E145" t="str">
            <v>盒</v>
          </cell>
          <cell r="F145">
            <v>2</v>
          </cell>
          <cell r="G145">
            <v>843.2</v>
          </cell>
          <cell r="H145" t="str">
            <v>国药集团广东省医疗器械有限公司</v>
          </cell>
          <cell r="I145" t="str">
            <v>美康生物科技股份有限公司</v>
          </cell>
          <cell r="J145" t="str">
            <v>检验科</v>
          </cell>
          <cell r="K145" t="str">
            <v>日立生化仪LST008AS</v>
          </cell>
          <cell r="L145" t="str">
            <v>是</v>
          </cell>
          <cell r="M145" t="str">
            <v>是</v>
          </cell>
          <cell r="N145">
            <v>9.9</v>
          </cell>
        </row>
        <row r="146">
          <cell r="C146" t="str">
            <v>尿素检测试剂盒（尿素氮(BUN)/UIBC）</v>
          </cell>
          <cell r="D146" t="str">
            <v>4*300T/盒  （集采）</v>
          </cell>
          <cell r="E146" t="str">
            <v>盒</v>
          </cell>
          <cell r="F146">
            <v>13</v>
          </cell>
          <cell r="G146">
            <v>198.24</v>
          </cell>
          <cell r="H146" t="str">
            <v>国药集团广东省医疗器械有限公司</v>
          </cell>
          <cell r="I146" t="str">
            <v>美康生物科技股份有限公司</v>
          </cell>
          <cell r="J146" t="str">
            <v>检验科</v>
          </cell>
          <cell r="K146" t="str">
            <v>日立生化仪LST008AS</v>
          </cell>
          <cell r="L146" t="str">
            <v>是</v>
          </cell>
          <cell r="M146" t="str">
            <v>是</v>
          </cell>
          <cell r="N146">
            <v>9</v>
          </cell>
        </row>
        <row r="147">
          <cell r="C147" t="str">
            <v>甘油三酯</v>
          </cell>
          <cell r="D147" t="str">
            <v>4*420T/盒 （集采）</v>
          </cell>
          <cell r="E147" t="str">
            <v>盒</v>
          </cell>
          <cell r="F147">
            <v>3</v>
          </cell>
          <cell r="G147">
            <v>302.4</v>
          </cell>
          <cell r="H147" t="str">
            <v>国药集团广东省医疗器械有限公司</v>
          </cell>
          <cell r="I147" t="str">
            <v>美康生物科技股份有限公司</v>
          </cell>
          <cell r="J147" t="str">
            <v>检验科</v>
          </cell>
          <cell r="K147" t="str">
            <v>日立生化仪LST008AS</v>
          </cell>
          <cell r="L147" t="str">
            <v>是</v>
          </cell>
          <cell r="M147" t="str">
            <v>是</v>
          </cell>
          <cell r="N147">
            <v>4.5</v>
          </cell>
        </row>
        <row r="148">
          <cell r="C148" t="str">
            <v>总蛋白检测试剂盒</v>
          </cell>
          <cell r="D148" t="str">
            <v>4*500T/盒 （集采）</v>
          </cell>
          <cell r="E148" t="str">
            <v>盒</v>
          </cell>
          <cell r="F148">
            <v>5</v>
          </cell>
          <cell r="G148">
            <v>160</v>
          </cell>
          <cell r="H148" t="str">
            <v>国药集团广东省医疗器械有限公司</v>
          </cell>
          <cell r="I148" t="str">
            <v>美康生物科技股份有限公司</v>
          </cell>
          <cell r="J148" t="str">
            <v>检验科</v>
          </cell>
          <cell r="K148" t="str">
            <v>日立生化仪LST008AS</v>
          </cell>
          <cell r="L148" t="str">
            <v>是</v>
          </cell>
          <cell r="M148" t="str">
            <v>是</v>
          </cell>
          <cell r="N148">
            <v>6.3</v>
          </cell>
        </row>
        <row r="149">
          <cell r="C149" t="str">
            <v>脑脊液与尿总蛋白</v>
          </cell>
          <cell r="D149" t="str">
            <v>2*550T/盒  （集采）</v>
          </cell>
          <cell r="E149" t="str">
            <v>盒</v>
          </cell>
          <cell r="F149">
            <v>2</v>
          </cell>
          <cell r="G149">
            <v>792.44</v>
          </cell>
          <cell r="H149" t="str">
            <v>国药集团广东省医疗器械有限公司</v>
          </cell>
          <cell r="I149" t="str">
            <v>美康生物科技股份有限公司</v>
          </cell>
          <cell r="J149" t="str">
            <v>检验科</v>
          </cell>
          <cell r="K149" t="str">
            <v>日立生化仪LST008AS</v>
          </cell>
          <cell r="L149" t="str">
            <v>是</v>
          </cell>
          <cell r="M149" t="str">
            <v>是</v>
          </cell>
          <cell r="N149">
            <v>9.9</v>
          </cell>
        </row>
        <row r="150">
          <cell r="C150" t="str">
            <v>总胆固醇检测试剂盒（CHOD-PAP底物法）</v>
          </cell>
          <cell r="D150" t="str">
            <v>4*420T/盒 （集采）</v>
          </cell>
          <cell r="E150" t="str">
            <v>盒</v>
          </cell>
          <cell r="F150">
            <v>4</v>
          </cell>
          <cell r="G150">
            <v>184.8</v>
          </cell>
          <cell r="H150" t="str">
            <v>国药集团广东省医疗器械有限公司</v>
          </cell>
          <cell r="I150" t="str">
            <v>美康生物科技股份有限公司</v>
          </cell>
          <cell r="J150" t="str">
            <v>检验科</v>
          </cell>
          <cell r="K150" t="str">
            <v>日立生化仪LST008AS</v>
          </cell>
          <cell r="L150" t="str">
            <v>是</v>
          </cell>
          <cell r="M150" t="str">
            <v>是</v>
          </cell>
          <cell r="N150">
            <v>4.5</v>
          </cell>
        </row>
        <row r="151">
          <cell r="C151" t="str">
            <v>碱性磷酸酶检测试剂盒（NPP底物－AMP缓冲液法）</v>
          </cell>
          <cell r="D151" t="str">
            <v>4*350/盒  （集采）</v>
          </cell>
          <cell r="E151" t="str">
            <v>盒</v>
          </cell>
          <cell r="F151">
            <v>3</v>
          </cell>
          <cell r="G151">
            <v>238</v>
          </cell>
          <cell r="H151" t="str">
            <v>国药集团广东省医疗器械有限公司</v>
          </cell>
          <cell r="I151" t="str">
            <v>美康生物科技股份有限公司</v>
          </cell>
          <cell r="J151" t="str">
            <v>检验科</v>
          </cell>
          <cell r="K151" t="str">
            <v>日立生化仪LST008AS</v>
          </cell>
          <cell r="L151" t="str">
            <v>是</v>
          </cell>
          <cell r="M151" t="str">
            <v>是</v>
          </cell>
          <cell r="N151">
            <v>4.5</v>
          </cell>
        </row>
        <row r="152">
          <cell r="C152" t="str">
            <v>胆碱脂酶</v>
          </cell>
          <cell r="D152" t="str">
            <v>4*200T/盒  （集采）</v>
          </cell>
          <cell r="E152" t="str">
            <v>盒</v>
          </cell>
          <cell r="F152">
            <v>2</v>
          </cell>
          <cell r="G152">
            <v>352</v>
          </cell>
          <cell r="H152" t="str">
            <v>国药集团广东省医疗器械有限公司</v>
          </cell>
          <cell r="I152" t="str">
            <v>美康生物科技股份有限公司</v>
          </cell>
          <cell r="J152" t="str">
            <v>检验科</v>
          </cell>
          <cell r="K152" t="str">
            <v>日立生化仪LST008AS</v>
          </cell>
          <cell r="L152" t="str">
            <v>是</v>
          </cell>
          <cell r="M152" t="str">
            <v>是</v>
          </cell>
          <cell r="N152">
            <v>4.5</v>
          </cell>
        </row>
        <row r="153">
          <cell r="C153" t="str">
            <v>尿酸检测试剂盒（尿酸酶法）</v>
          </cell>
          <cell r="D153" t="str">
            <v>2*400T/盒  （集采）</v>
          </cell>
          <cell r="E153" t="str">
            <v>盒</v>
          </cell>
          <cell r="F153">
            <v>5</v>
          </cell>
          <cell r="G153">
            <v>138.56</v>
          </cell>
          <cell r="H153" t="str">
            <v>国药集团广东省医疗器械有限公司</v>
          </cell>
          <cell r="I153" t="str">
            <v>美康生物科技股份有限公司</v>
          </cell>
          <cell r="J153" t="str">
            <v>检验科</v>
          </cell>
          <cell r="K153" t="str">
            <v>日立生化仪LST008AS</v>
          </cell>
          <cell r="L153" t="str">
            <v>是</v>
          </cell>
          <cell r="M153" t="str">
            <v>是</v>
          </cell>
          <cell r="N153">
            <v>4.5</v>
          </cell>
        </row>
        <row r="154">
          <cell r="C154" t="str">
            <v>白蛋白检测试剂盒</v>
          </cell>
          <cell r="D154" t="str">
            <v>4*300T/盒 （集采）</v>
          </cell>
          <cell r="E154" t="str">
            <v>盒</v>
          </cell>
          <cell r="F154">
            <v>7</v>
          </cell>
          <cell r="G154">
            <v>82.92</v>
          </cell>
          <cell r="H154" t="str">
            <v>国药集团广东省医疗器械有限公司</v>
          </cell>
          <cell r="I154" t="str">
            <v>美康生物科技股份有限公司</v>
          </cell>
          <cell r="J154" t="str">
            <v>检验科</v>
          </cell>
          <cell r="K154" t="str">
            <v>日立生化仪LST008AS</v>
          </cell>
          <cell r="L154" t="str">
            <v>是</v>
          </cell>
          <cell r="M154" t="str">
            <v>是</v>
          </cell>
          <cell r="N154">
            <v>6.3</v>
          </cell>
        </row>
        <row r="155">
          <cell r="C155" t="str">
            <v>氨检测试剂盒（谷氨酸脱氢酶法）</v>
          </cell>
          <cell r="D155" t="str">
            <v>1×200测试/盒;校准品:1mL最小包装</v>
          </cell>
          <cell r="E155" t="str">
            <v>盒</v>
          </cell>
        </row>
        <row r="155">
          <cell r="H155" t="str">
            <v>国药集团广东省医疗器械有限公司</v>
          </cell>
          <cell r="I155" t="str">
            <v>美康生物科技股份有限公司</v>
          </cell>
          <cell r="J155" t="str">
            <v>检验科</v>
          </cell>
        </row>
        <row r="156">
          <cell r="C156" t="str">
            <v>精浆锌检测试剂盒（终点法）</v>
          </cell>
          <cell r="D156" t="str">
            <v>1*40ml/盒</v>
          </cell>
          <cell r="E156" t="str">
            <v>盒</v>
          </cell>
          <cell r="F156">
            <v>2</v>
          </cell>
          <cell r="G156">
            <v>3250</v>
          </cell>
          <cell r="H156" t="str">
            <v>广州源显生物科技有限公司</v>
          </cell>
          <cell r="I156" t="str">
            <v>南京欣迪生物药业工程有限公司</v>
          </cell>
          <cell r="J156" t="str">
            <v>检验科</v>
          </cell>
          <cell r="K156" t="str">
            <v>精浆分析仪</v>
          </cell>
          <cell r="L156" t="str">
            <v>否</v>
          </cell>
          <cell r="M156" t="str">
            <v>是</v>
          </cell>
          <cell r="N156">
            <v>75.2</v>
          </cell>
        </row>
        <row r="157">
          <cell r="C157" t="str">
            <v>精浆中性α-葡糖苷酶检测试剂盒（速率法）</v>
          </cell>
          <cell r="D157" t="str">
            <v>R1:1*10ml，R2:1*10ml； 20ml/盒</v>
          </cell>
          <cell r="E157" t="str">
            <v>盒</v>
          </cell>
          <cell r="F157">
            <v>3</v>
          </cell>
          <cell r="G157">
            <v>2050</v>
          </cell>
          <cell r="H157" t="str">
            <v>广州源显生物科技有限公司</v>
          </cell>
          <cell r="I157" t="str">
            <v>南京欣迪生物药业工程有限公司</v>
          </cell>
          <cell r="J157" t="str">
            <v>检验科</v>
          </cell>
          <cell r="K157" t="str">
            <v>精浆分析仪</v>
          </cell>
          <cell r="L157" t="str">
            <v>否</v>
          </cell>
          <cell r="M157" t="str">
            <v>是</v>
          </cell>
          <cell r="N157">
            <v>157.9</v>
          </cell>
        </row>
        <row r="158">
          <cell r="C158" t="str">
            <v>精浆中性a葡萄糖苷酶(质控品)</v>
          </cell>
          <cell r="D158" t="str">
            <v>通知配送即可</v>
          </cell>
          <cell r="E158" t="str">
            <v>盒</v>
          </cell>
          <cell r="F158">
            <v>0</v>
          </cell>
          <cell r="G158">
            <v>0</v>
          </cell>
          <cell r="H158" t="str">
            <v>广州源显生物科技有限公司</v>
          </cell>
          <cell r="I158" t="str">
            <v>南京欣迪生物药业工程有限公司</v>
          </cell>
          <cell r="J158" t="str">
            <v>检验科</v>
          </cell>
        </row>
        <row r="159">
          <cell r="C159" t="str">
            <v>精浆锌质控品</v>
          </cell>
          <cell r="D159" t="str">
            <v>通知配送即可</v>
          </cell>
          <cell r="E159" t="str">
            <v>盒</v>
          </cell>
          <cell r="F159">
            <v>0</v>
          </cell>
          <cell r="G159">
            <v>0</v>
          </cell>
          <cell r="H159" t="str">
            <v>广州源显生物科技有限公司</v>
          </cell>
          <cell r="I159" t="str">
            <v>南京欣迪生物药业工程有限公司</v>
          </cell>
          <cell r="J159" t="str">
            <v>检验科</v>
          </cell>
        </row>
        <row r="160">
          <cell r="C160" t="str">
            <v>清洗液</v>
          </cell>
          <cell r="D160" t="str">
            <v>HIALKALI-
D.2L/瓶</v>
          </cell>
          <cell r="E160" t="str">
            <v>瓶</v>
          </cell>
          <cell r="F160">
            <v>143</v>
          </cell>
          <cell r="G160">
            <v>536</v>
          </cell>
          <cell r="H160" t="str">
            <v>广州鸿浩科技有限公司</v>
          </cell>
          <cell r="I160" t="str">
            <v>日立仪器（苏州）有限公司</v>
          </cell>
          <cell r="J160" t="str">
            <v>检验科</v>
          </cell>
          <cell r="K160" t="str">
            <v>日立生化仪LST008AS</v>
          </cell>
          <cell r="L160" t="str">
            <v>是</v>
          </cell>
          <cell r="M160" t="str">
            <v>是</v>
          </cell>
        </row>
        <row r="161">
          <cell r="C161" t="str">
            <v>钠、钾、氯离子浓度检测参比标准液（离子选择电极法）</v>
          </cell>
          <cell r="D161" t="str">
            <v>500ml/瓶</v>
          </cell>
          <cell r="E161" t="str">
            <v>瓶</v>
          </cell>
          <cell r="F161">
            <v>42</v>
          </cell>
          <cell r="G161">
            <v>945</v>
          </cell>
          <cell r="H161" t="str">
            <v>广州鸿浩科技有限公司</v>
          </cell>
          <cell r="I161" t="str">
            <v>日立仪器（苏州）有限公司</v>
          </cell>
          <cell r="J161" t="str">
            <v>检验科</v>
          </cell>
          <cell r="K161" t="str">
            <v>日立生化仪LST008AS</v>
          </cell>
          <cell r="L161" t="str">
            <v>是</v>
          </cell>
          <cell r="M161" t="str">
            <v>是</v>
          </cell>
        </row>
        <row r="162">
          <cell r="C162" t="str">
            <v>钠、钾、氯离子浓度检测内部标准液（离子选择电极法）</v>
          </cell>
          <cell r="D162" t="str">
            <v>2000ml/瓶</v>
          </cell>
          <cell r="E162" t="str">
            <v>瓶</v>
          </cell>
          <cell r="F162">
            <v>57</v>
          </cell>
          <cell r="G162">
            <v>640</v>
          </cell>
          <cell r="H162" t="str">
            <v>广州鸿浩科技有限公司</v>
          </cell>
          <cell r="I162" t="str">
            <v>日立仪器（苏州）有限公司</v>
          </cell>
          <cell r="J162" t="str">
            <v>检验科</v>
          </cell>
          <cell r="K162" t="str">
            <v>日立生化仪LST008AS</v>
          </cell>
          <cell r="L162" t="str">
            <v>是</v>
          </cell>
          <cell r="M162" t="str">
            <v>是</v>
          </cell>
        </row>
        <row r="163">
          <cell r="C163" t="str">
            <v>酸性清洗液</v>
          </cell>
          <cell r="D163" t="str">
            <v>500ml/瓶</v>
          </cell>
          <cell r="E163" t="str">
            <v>瓶</v>
          </cell>
          <cell r="F163">
            <v>20</v>
          </cell>
          <cell r="G163">
            <v>1350</v>
          </cell>
          <cell r="H163" t="str">
            <v>广州鸿浩科技有限公司</v>
          </cell>
          <cell r="I163" t="str">
            <v>日立仪器（苏州）有限公司</v>
          </cell>
          <cell r="J163" t="str">
            <v>检验科</v>
          </cell>
          <cell r="K163" t="str">
            <v>日立生化仪LST008AS</v>
          </cell>
          <cell r="L163" t="str">
            <v>是</v>
          </cell>
          <cell r="M163" t="str">
            <v>是</v>
          </cell>
        </row>
        <row r="164">
          <cell r="C164" t="str">
            <v>日立ISE稀释液</v>
          </cell>
          <cell r="D164" t="str">
            <v>3L/瓶</v>
          </cell>
          <cell r="E164" t="str">
            <v>瓶</v>
          </cell>
          <cell r="F164">
            <v>19</v>
          </cell>
          <cell r="G164">
            <v>777.6</v>
          </cell>
          <cell r="H164" t="str">
            <v>广州鸿浩科技有限公司</v>
          </cell>
          <cell r="I164" t="str">
            <v>日立仪器（苏州）有限公司</v>
          </cell>
          <cell r="J164" t="str">
            <v>检验科</v>
          </cell>
          <cell r="K164" t="str">
            <v>日立生化仪LST008AS</v>
          </cell>
          <cell r="L164" t="str">
            <v>是</v>
          </cell>
          <cell r="M164" t="str">
            <v>是</v>
          </cell>
        </row>
        <row r="165">
          <cell r="C165" t="str">
            <v>抗菌无磷清洗剂</v>
          </cell>
          <cell r="D165" t="str">
            <v>500ml/瓶</v>
          </cell>
          <cell r="E165" t="str">
            <v>瓶</v>
          </cell>
          <cell r="F165">
            <v>9</v>
          </cell>
          <cell r="G165">
            <v>1153</v>
          </cell>
          <cell r="H165" t="str">
            <v>广州鸿浩科技有限公司</v>
          </cell>
          <cell r="I165" t="str">
            <v>日立仪器（苏州）有限公司</v>
          </cell>
          <cell r="J165" t="str">
            <v>检验科</v>
          </cell>
          <cell r="K165" t="str">
            <v>日立生化仪LST008AS</v>
          </cell>
          <cell r="L165" t="str">
            <v>是</v>
          </cell>
          <cell r="M165" t="str">
            <v>是</v>
          </cell>
        </row>
        <row r="166">
          <cell r="C166" t="str">
            <v>日立ISE标准液HIGH</v>
          </cell>
          <cell r="D166" t="str">
            <v>3*10ml/盒</v>
          </cell>
          <cell r="E166" t="str">
            <v>盒</v>
          </cell>
          <cell r="F166">
            <v>3</v>
          </cell>
          <cell r="G166">
            <v>530</v>
          </cell>
          <cell r="H166" t="str">
            <v>广州鸿浩科技有限公司</v>
          </cell>
          <cell r="I166" t="str">
            <v>日立仪器（苏州）有限公司</v>
          </cell>
          <cell r="J166" t="str">
            <v>检验科</v>
          </cell>
          <cell r="K166" t="str">
            <v>日立生化仪LST008AS</v>
          </cell>
          <cell r="L166" t="str">
            <v>是</v>
          </cell>
          <cell r="M166" t="str">
            <v>是</v>
          </cell>
        </row>
        <row r="167">
          <cell r="C167" t="str">
            <v>日立ISE标准液LOW</v>
          </cell>
          <cell r="D167" t="str">
            <v>3*10ml/盒</v>
          </cell>
          <cell r="E167" t="str">
            <v>盒</v>
          </cell>
          <cell r="F167">
            <v>3</v>
          </cell>
          <cell r="G167">
            <v>530</v>
          </cell>
          <cell r="H167" t="str">
            <v>广州鸿浩科技有限公司</v>
          </cell>
          <cell r="I167" t="str">
            <v>日立仪器（苏州）有限公司</v>
          </cell>
          <cell r="J167" t="str">
            <v>检验科</v>
          </cell>
          <cell r="K167" t="str">
            <v>日立生化仪LST008AS</v>
          </cell>
          <cell r="L167" t="str">
            <v>是</v>
          </cell>
          <cell r="M167" t="str">
            <v>是</v>
          </cell>
        </row>
        <row r="168">
          <cell r="C168" t="str">
            <v>日立ISE用清洗剂（N）</v>
          </cell>
          <cell r="D168" t="str">
            <v>5*100ml/盒</v>
          </cell>
          <cell r="E168" t="str">
            <v>盒</v>
          </cell>
          <cell r="F168">
            <v>1</v>
          </cell>
          <cell r="G168">
            <v>795</v>
          </cell>
          <cell r="H168" t="str">
            <v>广州鸿浩科技有限公司</v>
          </cell>
          <cell r="I168" t="str">
            <v>日立仪器（苏州）有限公司</v>
          </cell>
          <cell r="J168" t="str">
            <v>检验科</v>
          </cell>
          <cell r="K168" t="str">
            <v>日立生化仪LST008AS</v>
          </cell>
          <cell r="L168" t="str">
            <v>是</v>
          </cell>
          <cell r="M168" t="str">
            <v>是</v>
          </cell>
        </row>
        <row r="169">
          <cell r="C169" t="str">
            <v>酶校准品</v>
          </cell>
          <cell r="D169" t="str">
            <v>4*3ml/盒    （少用）</v>
          </cell>
          <cell r="E169" t="str">
            <v>盒</v>
          </cell>
          <cell r="F169">
            <v>0.25</v>
          </cell>
          <cell r="G169">
            <v>1900.8</v>
          </cell>
          <cell r="H169" t="str">
            <v>广州鸿浩科技有限公司</v>
          </cell>
          <cell r="I169" t="str">
            <v>日立高新</v>
          </cell>
          <cell r="J169" t="str">
            <v>检验科</v>
          </cell>
          <cell r="K169" t="str">
            <v>日立生化仪LST008AS</v>
          </cell>
          <cell r="L169" t="str">
            <v>是</v>
          </cell>
          <cell r="M169" t="str">
            <v>是</v>
          </cell>
        </row>
        <row r="170">
          <cell r="C170" t="str">
            <v>胆红素校准品（后加）</v>
          </cell>
          <cell r="D170" t="str">
            <v>4支×3ml/盒</v>
          </cell>
          <cell r="E170" t="str">
            <v>支</v>
          </cell>
          <cell r="F170" t="str">
            <v>/</v>
          </cell>
          <cell r="G170">
            <v>192.28</v>
          </cell>
          <cell r="H170" t="str">
            <v>广州鸿浩科技有限公司</v>
          </cell>
          <cell r="I170" t="str">
            <v>日立高新</v>
          </cell>
          <cell r="J170" t="str">
            <v>检验科</v>
          </cell>
          <cell r="K170" t="str">
            <v>日立生化仪LST008AS</v>
          </cell>
          <cell r="L170" t="str">
            <v>是</v>
          </cell>
          <cell r="M170" t="str">
            <v>是</v>
          </cell>
        </row>
        <row r="171">
          <cell r="C171" t="str">
            <v>糖化血红蛋白A1c测定试剂盒（高效液相色谱）</v>
          </cell>
          <cell r="D171" t="str">
            <v>3000T/盒</v>
          </cell>
          <cell r="E171" t="str">
            <v>盒</v>
          </cell>
          <cell r="F171">
            <v>3</v>
          </cell>
          <cell r="G171">
            <v>25500</v>
          </cell>
          <cell r="H171" t="str">
            <v>广东原辉医疗科技有限公司</v>
          </cell>
          <cell r="I171" t="str">
            <v>上海惠中医疗科技有限公司</v>
          </cell>
          <cell r="J171" t="str">
            <v>检验科</v>
          </cell>
          <cell r="K171" t="str">
            <v>糖化血红蛋白分析仪MQ-6000</v>
          </cell>
          <cell r="L171" t="str">
            <v>否</v>
          </cell>
          <cell r="M171" t="str">
            <v>是</v>
          </cell>
          <cell r="N171">
            <v>30</v>
          </cell>
        </row>
        <row r="172">
          <cell r="C172" t="str">
            <v>糖化血红蛋白溶血剂</v>
          </cell>
          <cell r="D172" t="str">
            <v>2000mL*5/瓶</v>
          </cell>
          <cell r="E172" t="str">
            <v>盒</v>
          </cell>
          <cell r="F172">
            <v>3</v>
          </cell>
          <cell r="G172">
            <v>1.1</v>
          </cell>
          <cell r="H172" t="str">
            <v>广东原辉医疗科技有限公司</v>
          </cell>
          <cell r="I172" t="str">
            <v>上海惠中医疗科技有限公司</v>
          </cell>
          <cell r="J172" t="str">
            <v>检验科</v>
          </cell>
          <cell r="K172" t="str">
            <v>糖化血红蛋白分析仪MQ-6000</v>
          </cell>
          <cell r="L172" t="str">
            <v>否</v>
          </cell>
          <cell r="M172" t="str">
            <v>是</v>
          </cell>
        </row>
        <row r="173">
          <cell r="C173" t="str">
            <v>糖化血红蛋白（HbA1c）校准品（后加）</v>
          </cell>
          <cell r="D173" t="str">
            <v>1T/盒</v>
          </cell>
          <cell r="E173" t="str">
            <v>盒</v>
          </cell>
          <cell r="F173" t="str">
            <v>/</v>
          </cell>
          <cell r="G173">
            <v>1.1</v>
          </cell>
          <cell r="H173" t="str">
            <v>广东原辉医疗科技有限公司</v>
          </cell>
          <cell r="I173" t="str">
            <v>上海惠中医疗科技有限公司</v>
          </cell>
          <cell r="J173" t="str">
            <v>检验科</v>
          </cell>
        </row>
        <row r="174">
          <cell r="C174" t="str">
            <v>MQ-6000过滤片（后加）</v>
          </cell>
          <cell r="D174" t="str">
            <v>6个/袋</v>
          </cell>
          <cell r="E174" t="str">
            <v>袋</v>
          </cell>
          <cell r="F174" t="str">
            <v>/</v>
          </cell>
          <cell r="G174">
            <v>1.1</v>
          </cell>
          <cell r="H174" t="str">
            <v>广东原辉医疗科技有限公司</v>
          </cell>
          <cell r="I174" t="str">
            <v>上海惠中医疗科技有限公司</v>
          </cell>
          <cell r="J174" t="str">
            <v>检验科</v>
          </cell>
        </row>
        <row r="175">
          <cell r="C175" t="str">
            <v>MQ-6000过滤器</v>
          </cell>
          <cell r="D175" t="str">
            <v>6个/袋</v>
          </cell>
          <cell r="E175" t="str">
            <v>袋</v>
          </cell>
          <cell r="F175">
            <v>1</v>
          </cell>
          <cell r="G175">
            <v>1.1</v>
          </cell>
          <cell r="H175" t="str">
            <v>广东原辉医疗科技有限公司</v>
          </cell>
          <cell r="I175" t="str">
            <v>上海惠中医疗科技有限公司</v>
          </cell>
          <cell r="J175" t="str">
            <v>检验科</v>
          </cell>
          <cell r="K175" t="str">
            <v>糖化血红蛋白分析仪MQ-6000</v>
          </cell>
          <cell r="L175" t="str">
            <v>否</v>
          </cell>
          <cell r="M175" t="str">
            <v>是</v>
          </cell>
        </row>
        <row r="176">
          <cell r="C176" t="str">
            <v>糖化血红蛋白层析柱套件(高效液相色谱法)</v>
          </cell>
          <cell r="D176" t="str">
            <v>规格1:4.6ID*33MM 1根，RF卡1张(RF3000)</v>
          </cell>
          <cell r="E176" t="str">
            <v>盒</v>
          </cell>
          <cell r="F176">
            <v>1</v>
          </cell>
          <cell r="G176">
            <v>1.1</v>
          </cell>
          <cell r="H176" t="str">
            <v>广东原辉医疗科技有限公司</v>
          </cell>
          <cell r="I176" t="str">
            <v>上海惠中医疗科技有限公司</v>
          </cell>
          <cell r="J176" t="str">
            <v>检验科</v>
          </cell>
          <cell r="K176" t="str">
            <v>糖化血红蛋白分析仪MQ-6000</v>
          </cell>
          <cell r="L176" t="str">
            <v>否</v>
          </cell>
          <cell r="M176" t="str">
            <v>是</v>
          </cell>
        </row>
        <row r="177">
          <cell r="C177" t="str">
            <v>人类免疫缺陷病毒抗体检测试剂盒（磁微粒化学发光法）</v>
          </cell>
          <cell r="D177" t="str">
            <v>100T/盒</v>
          </cell>
          <cell r="E177" t="str">
            <v>盒</v>
          </cell>
          <cell r="F177">
            <v>183</v>
          </cell>
          <cell r="G177">
            <v>1645</v>
          </cell>
          <cell r="H177" t="str">
            <v>国药集团广东省医疗器械有限公司</v>
          </cell>
          <cell r="I177" t="str">
            <v>郑州安图生物工程股份有限公司</v>
          </cell>
          <cell r="J177" t="str">
            <v>检验科</v>
          </cell>
          <cell r="K177" t="str">
            <v>安图A2000 PLUS-1</v>
          </cell>
          <cell r="L177" t="str">
            <v>否</v>
          </cell>
          <cell r="M177" t="str">
            <v>是</v>
          </cell>
          <cell r="N177">
            <v>65.8</v>
          </cell>
        </row>
        <row r="178">
          <cell r="C178" t="str">
            <v>丙型肝炎病毒IgG抗体检测试剂盒（磁微粒化学发光法）</v>
          </cell>
          <cell r="D178" t="str">
            <v>100T/盒</v>
          </cell>
          <cell r="E178" t="str">
            <v>盒</v>
          </cell>
          <cell r="F178">
            <v>151</v>
          </cell>
          <cell r="G178">
            <v>1645</v>
          </cell>
          <cell r="H178" t="str">
            <v>国药集团广东省医疗器械有限公司</v>
          </cell>
          <cell r="I178" t="str">
            <v>郑州安图生物工程股份有限公司</v>
          </cell>
          <cell r="J178" t="str">
            <v>检验科</v>
          </cell>
          <cell r="K178" t="str">
            <v>安图A2000 PLUS-1</v>
          </cell>
          <cell r="L178" t="str">
            <v>否</v>
          </cell>
          <cell r="M178" t="str">
            <v>是</v>
          </cell>
          <cell r="N178">
            <v>65.8</v>
          </cell>
        </row>
        <row r="179">
          <cell r="C179" t="str">
            <v>梅毒螺旋体抗体检测试剂盒（磁微粒化学发光法）</v>
          </cell>
          <cell r="D179" t="str">
            <v>100T/盒</v>
          </cell>
          <cell r="E179" t="str">
            <v>盒</v>
          </cell>
          <cell r="F179">
            <v>146</v>
          </cell>
          <cell r="G179">
            <v>1420</v>
          </cell>
          <cell r="H179" t="str">
            <v>国药集团广东省医疗器械有限公司</v>
          </cell>
          <cell r="I179" t="str">
            <v>郑州安图生物工程股份有限公司</v>
          </cell>
          <cell r="J179" t="str">
            <v>检验科</v>
          </cell>
          <cell r="K179" t="str">
            <v>安图A2000 PLUS-1</v>
          </cell>
          <cell r="L179" t="str">
            <v>否</v>
          </cell>
          <cell r="M179" t="str">
            <v>是</v>
          </cell>
          <cell r="N179">
            <v>56.4</v>
          </cell>
        </row>
        <row r="180">
          <cell r="C180" t="str">
            <v>乙型肝炎病毒表面抗体检测试剂盒（磁微粒化学发光法）</v>
          </cell>
          <cell r="D180" t="str">
            <v>100T/盒</v>
          </cell>
          <cell r="E180" t="str">
            <v>盒</v>
          </cell>
          <cell r="F180">
            <v>217</v>
          </cell>
          <cell r="G180">
            <v>705</v>
          </cell>
          <cell r="H180" t="str">
            <v>国药集团广东省医疗器械有限公司</v>
          </cell>
          <cell r="I180" t="str">
            <v>郑州安图生物工程股份有限公司</v>
          </cell>
          <cell r="J180" t="str">
            <v>检验科</v>
          </cell>
          <cell r="K180" t="str">
            <v>安图A2000 PLUS-1</v>
          </cell>
          <cell r="L180" t="str">
            <v>否</v>
          </cell>
          <cell r="M180" t="str">
            <v>是</v>
          </cell>
          <cell r="N180">
            <v>28.2</v>
          </cell>
        </row>
        <row r="181">
          <cell r="C181" t="str">
            <v>铁蛋白检测试剂盒（磁微粒化学发光法）</v>
          </cell>
          <cell r="D181" t="str">
            <v>100T/盒</v>
          </cell>
          <cell r="E181" t="str">
            <v>盒</v>
          </cell>
          <cell r="F181">
            <v>137</v>
          </cell>
          <cell r="G181">
            <v>1114</v>
          </cell>
          <cell r="H181" t="str">
            <v>国药集团广东省医疗器械有限公司</v>
          </cell>
          <cell r="I181" t="str">
            <v>郑州安图生物工程股份有限公司</v>
          </cell>
          <cell r="J181" t="str">
            <v>检验科</v>
          </cell>
          <cell r="K181" t="str">
            <v>安图A2000 PLUS-1</v>
          </cell>
          <cell r="L181" t="str">
            <v>否</v>
          </cell>
          <cell r="M181" t="str">
            <v>是</v>
          </cell>
          <cell r="N181">
            <v>45</v>
          </cell>
        </row>
        <row r="182">
          <cell r="C182" t="str">
            <v>乙型肝炎病毒e抗体检测试剂盒（磁微粒化学发光法）</v>
          </cell>
          <cell r="D182" t="str">
            <v>100T/盒</v>
          </cell>
          <cell r="E182" t="str">
            <v>盒</v>
          </cell>
          <cell r="F182">
            <v>185</v>
          </cell>
          <cell r="G182">
            <v>705</v>
          </cell>
          <cell r="H182" t="str">
            <v>国药集团广东省医疗器械有限公司</v>
          </cell>
          <cell r="I182" t="str">
            <v>郑州安图生物工程股份有限公司</v>
          </cell>
          <cell r="J182" t="str">
            <v>检验科</v>
          </cell>
          <cell r="K182" t="str">
            <v>安图A2000 PLUS-1</v>
          </cell>
          <cell r="L182" t="str">
            <v>否</v>
          </cell>
          <cell r="M182" t="str">
            <v>是</v>
          </cell>
          <cell r="N182">
            <v>28.2</v>
          </cell>
        </row>
        <row r="183">
          <cell r="C183" t="str">
            <v>乙型肝炎病毒e抗原检测试剂盒（磁微粒化学发光法）</v>
          </cell>
          <cell r="D183" t="str">
            <v>100T/盒</v>
          </cell>
          <cell r="E183" t="str">
            <v>盒</v>
          </cell>
          <cell r="F183">
            <v>182</v>
          </cell>
          <cell r="G183">
            <v>705</v>
          </cell>
          <cell r="H183" t="str">
            <v>国药集团广东省医疗器械有限公司</v>
          </cell>
          <cell r="I183" t="str">
            <v>郑州安图生物工程股份有限公司</v>
          </cell>
          <cell r="J183" t="str">
            <v>检验科</v>
          </cell>
          <cell r="K183" t="str">
            <v>安图A2000 PLUS-1</v>
          </cell>
          <cell r="L183" t="str">
            <v>否</v>
          </cell>
          <cell r="M183" t="str">
            <v>是</v>
          </cell>
          <cell r="N183">
            <v>28.2</v>
          </cell>
        </row>
        <row r="184">
          <cell r="C184" t="str">
            <v>乙型肝炎病毒核心抗体检测试剂盒（磁微粒化学发光法）</v>
          </cell>
          <cell r="D184" t="str">
            <v>100T/盒</v>
          </cell>
          <cell r="E184" t="str">
            <v>盒</v>
          </cell>
          <cell r="F184">
            <v>182</v>
          </cell>
          <cell r="G184">
            <v>705</v>
          </cell>
          <cell r="H184" t="str">
            <v>国药集团广东省医疗器械有限公司</v>
          </cell>
          <cell r="I184" t="str">
            <v>郑州安图生物工程股份有限公司</v>
          </cell>
          <cell r="J184" t="str">
            <v>检验科</v>
          </cell>
          <cell r="K184" t="str">
            <v>安图A2000 PLUS-1</v>
          </cell>
          <cell r="L184" t="str">
            <v>否</v>
          </cell>
          <cell r="M184" t="str">
            <v>是</v>
          </cell>
          <cell r="N184">
            <v>28.2</v>
          </cell>
        </row>
        <row r="185">
          <cell r="C185" t="str">
            <v>乙型肝炎病毒表面抗原检测试剂盒（磁微粒化学发光法）</v>
          </cell>
          <cell r="D185" t="str">
            <v>100T/盒</v>
          </cell>
          <cell r="E185" t="str">
            <v>盒</v>
          </cell>
          <cell r="F185">
            <v>179</v>
          </cell>
          <cell r="G185">
            <v>705</v>
          </cell>
          <cell r="H185" t="str">
            <v>国药集团广东省医疗器械有限公司</v>
          </cell>
          <cell r="I185" t="str">
            <v>郑州安图生物工程股份有限公司</v>
          </cell>
          <cell r="J185" t="str">
            <v>检验科</v>
          </cell>
          <cell r="K185" t="str">
            <v>安图A2000 PLUS-1</v>
          </cell>
          <cell r="L185" t="str">
            <v>否</v>
          </cell>
          <cell r="M185" t="str">
            <v>是</v>
          </cell>
          <cell r="N185">
            <v>28.2</v>
          </cell>
        </row>
        <row r="186">
          <cell r="C186" t="str">
            <v>巨细胞病毒IgM抗体(磁微粒化学发光法）</v>
          </cell>
          <cell r="D186" t="str">
            <v>100T/盒</v>
          </cell>
          <cell r="E186" t="str">
            <v>盒</v>
          </cell>
          <cell r="F186">
            <v>60</v>
          </cell>
          <cell r="G186">
            <v>1805</v>
          </cell>
          <cell r="H186" t="str">
            <v>国药集团广东省医疗器械有限公司</v>
          </cell>
          <cell r="I186" t="str">
            <v>郑州安图生物工程股份有限公司</v>
          </cell>
          <cell r="J186" t="str">
            <v>检验科</v>
          </cell>
          <cell r="K186" t="str">
            <v>安图A2000 PLUS-1</v>
          </cell>
          <cell r="L186" t="str">
            <v>否</v>
          </cell>
          <cell r="M186" t="str">
            <v>是</v>
          </cell>
          <cell r="N186">
            <v>54.5</v>
          </cell>
        </row>
        <row r="187">
          <cell r="C187" t="str">
            <v>抗缪勒管激素检测试剂盒（磁微粒化学发光法）</v>
          </cell>
          <cell r="D187" t="str">
            <v>100T/盒</v>
          </cell>
          <cell r="E187" t="str">
            <v>盒</v>
          </cell>
          <cell r="F187">
            <v>13</v>
          </cell>
          <cell r="G187">
            <v>8000</v>
          </cell>
          <cell r="H187" t="str">
            <v>国药集团广东省医疗器械有限公司</v>
          </cell>
          <cell r="I187" t="str">
            <v>郑州安图生物工程股份有限公司</v>
          </cell>
          <cell r="J187" t="str">
            <v>检验科</v>
          </cell>
          <cell r="K187" t="str">
            <v>安图A2000 PLUS-1</v>
          </cell>
          <cell r="L187" t="str">
            <v>否</v>
          </cell>
          <cell r="M187" t="str">
            <v>是</v>
          </cell>
          <cell r="N187">
            <v>320</v>
          </cell>
        </row>
        <row r="188">
          <cell r="C188" t="str">
            <v>巨细胞病毒IgG抗体(磁微粒化学发光法）</v>
          </cell>
          <cell r="D188" t="str">
            <v>100T/盒</v>
          </cell>
          <cell r="E188" t="str">
            <v>盒</v>
          </cell>
          <cell r="F188">
            <v>43</v>
          </cell>
          <cell r="G188">
            <v>1805</v>
          </cell>
          <cell r="H188" t="str">
            <v>国药集团广东省医疗器械有限公司</v>
          </cell>
          <cell r="I188" t="str">
            <v>郑州安图生物工程股份有限公司</v>
          </cell>
          <cell r="J188" t="str">
            <v>检验科</v>
          </cell>
          <cell r="K188" t="str">
            <v>安图A2000 PLUS-1</v>
          </cell>
          <cell r="L188" t="str">
            <v>否</v>
          </cell>
          <cell r="M188" t="str">
            <v>是</v>
          </cell>
          <cell r="N188">
            <v>54.5</v>
          </cell>
        </row>
        <row r="189">
          <cell r="C189" t="str">
            <v>弓形虫IgG抗体TOX-IgG(磁微粒化学发光法）</v>
          </cell>
          <cell r="D189" t="str">
            <v>100T/盒</v>
          </cell>
          <cell r="E189" t="str">
            <v>盒</v>
          </cell>
          <cell r="F189">
            <v>42</v>
          </cell>
          <cell r="G189">
            <v>1805</v>
          </cell>
          <cell r="H189" t="str">
            <v>国药集团广东省医疗器械有限公司</v>
          </cell>
          <cell r="I189" t="str">
            <v>郑州安图生物工程股份有限公司</v>
          </cell>
          <cell r="J189" t="str">
            <v>检验科</v>
          </cell>
          <cell r="K189" t="str">
            <v>安图A2000 PLUS-1</v>
          </cell>
          <cell r="L189" t="str">
            <v>否</v>
          </cell>
          <cell r="M189" t="str">
            <v>是</v>
          </cell>
          <cell r="N189">
            <v>56.4</v>
          </cell>
        </row>
        <row r="190">
          <cell r="C190" t="str">
            <v>单纯疱疹病毒1型IgG(磁微粒化学发光法）</v>
          </cell>
          <cell r="D190" t="str">
            <v>100T/盒</v>
          </cell>
          <cell r="E190" t="str">
            <v>盒</v>
          </cell>
          <cell r="F190">
            <v>38</v>
          </cell>
          <cell r="G190">
            <v>1805</v>
          </cell>
          <cell r="H190" t="str">
            <v>国药集团广东省医疗器械有限公司</v>
          </cell>
          <cell r="I190" t="str">
            <v>郑州安图生物工程股份有限公司</v>
          </cell>
          <cell r="J190" t="str">
            <v>检验科</v>
          </cell>
          <cell r="K190" t="str">
            <v>安图A2000 PLUS-1</v>
          </cell>
          <cell r="L190" t="str">
            <v>否</v>
          </cell>
          <cell r="M190" t="str">
            <v>是</v>
          </cell>
          <cell r="N190">
            <v>54.5</v>
          </cell>
        </row>
        <row r="191">
          <cell r="C191" t="str">
            <v>单纯疱疹病毒2型IgG(磁微粒化学发光法）</v>
          </cell>
          <cell r="D191" t="str">
            <v>100T/盒</v>
          </cell>
          <cell r="E191" t="str">
            <v>盒</v>
          </cell>
          <cell r="F191">
            <v>38</v>
          </cell>
          <cell r="G191">
            <v>1805</v>
          </cell>
          <cell r="H191" t="str">
            <v>国药集团广东省医疗器械有限公司</v>
          </cell>
          <cell r="I191" t="str">
            <v>郑州安图生物工程股份有限公司</v>
          </cell>
          <cell r="J191" t="str">
            <v>检验科</v>
          </cell>
          <cell r="K191" t="str">
            <v>安图A2000 PLUS-1</v>
          </cell>
          <cell r="L191" t="str">
            <v>否</v>
          </cell>
          <cell r="M191" t="str">
            <v>是</v>
          </cell>
          <cell r="N191">
            <v>54.5</v>
          </cell>
        </row>
        <row r="192">
          <cell r="C192" t="str">
            <v>风疹病毒IgG抗体RV-IgG(磁微粒化学发光法）</v>
          </cell>
          <cell r="D192" t="str">
            <v>100T/盒</v>
          </cell>
          <cell r="E192" t="str">
            <v>盒</v>
          </cell>
          <cell r="F192">
            <v>35</v>
          </cell>
          <cell r="G192">
            <v>1805</v>
          </cell>
          <cell r="H192" t="str">
            <v>国药集团广东省医疗器械有限公司</v>
          </cell>
          <cell r="I192" t="str">
            <v>郑州安图生物工程股份有限公司</v>
          </cell>
          <cell r="J192" t="str">
            <v>检验科</v>
          </cell>
          <cell r="K192" t="str">
            <v>安图A2000 PLUS-1</v>
          </cell>
          <cell r="L192" t="str">
            <v>否</v>
          </cell>
          <cell r="M192" t="str">
            <v>是</v>
          </cell>
          <cell r="N192">
            <v>56.4</v>
          </cell>
        </row>
        <row r="193">
          <cell r="C193" t="str">
            <v>全自动免疫检验系统用底物液</v>
          </cell>
          <cell r="D193" t="str">
            <v>110ml*2套/盒</v>
          </cell>
          <cell r="E193" t="str">
            <v>盒</v>
          </cell>
          <cell r="F193">
            <v>66</v>
          </cell>
          <cell r="G193">
            <v>800</v>
          </cell>
          <cell r="H193" t="str">
            <v>国药集团广东省医疗器械有限公司</v>
          </cell>
          <cell r="I193" t="str">
            <v>郑州安图生物工程股份有限公司</v>
          </cell>
          <cell r="J193" t="str">
            <v>检验科</v>
          </cell>
          <cell r="K193" t="str">
            <v>安图A2000 PLUS-1</v>
          </cell>
          <cell r="L193" t="str">
            <v>否</v>
          </cell>
          <cell r="M193" t="str">
            <v>是</v>
          </cell>
        </row>
        <row r="194">
          <cell r="C194" t="str">
            <v>单纯疱疹病毒1型IgM(磁微粒化学发光法）</v>
          </cell>
          <cell r="D194" t="str">
            <v>100T/盒</v>
          </cell>
          <cell r="E194" t="str">
            <v>盒</v>
          </cell>
          <cell r="F194">
            <v>44</v>
          </cell>
          <cell r="G194">
            <v>1800</v>
          </cell>
          <cell r="H194" t="str">
            <v>国药集团广东省医疗器械有限公司</v>
          </cell>
          <cell r="I194" t="str">
            <v>郑州安图生物工程股份有限公司</v>
          </cell>
          <cell r="J194" t="str">
            <v>检验科</v>
          </cell>
          <cell r="K194" t="str">
            <v>安图A2000 PLUS-1</v>
          </cell>
          <cell r="L194" t="str">
            <v>否</v>
          </cell>
          <cell r="M194" t="str">
            <v>是</v>
          </cell>
          <cell r="N194">
            <v>54.5</v>
          </cell>
        </row>
        <row r="195">
          <cell r="C195" t="str">
            <v>风疹病毒IgM抗体RV-IgM(磁微粒化学发光法）</v>
          </cell>
          <cell r="D195" t="str">
            <v>100T/盒</v>
          </cell>
          <cell r="E195" t="str">
            <v>盒</v>
          </cell>
          <cell r="F195">
            <v>40</v>
          </cell>
          <cell r="G195">
            <v>1800</v>
          </cell>
          <cell r="H195" t="str">
            <v>国药集团广东省医疗器械有限公司</v>
          </cell>
          <cell r="I195" t="str">
            <v>郑州安图生物工程股份有限公司</v>
          </cell>
          <cell r="J195" t="str">
            <v>检验科</v>
          </cell>
          <cell r="K195" t="str">
            <v>安图A2000 PLUS-1</v>
          </cell>
          <cell r="L195" t="str">
            <v>否</v>
          </cell>
          <cell r="M195" t="str">
            <v>是</v>
          </cell>
          <cell r="N195">
            <v>54.5</v>
          </cell>
        </row>
        <row r="196">
          <cell r="C196" t="str">
            <v>弓形虫IgM抗体TOX-IgM(磁微粒化学发光法）</v>
          </cell>
          <cell r="D196" t="str">
            <v>100T/盒</v>
          </cell>
          <cell r="E196" t="str">
            <v>盒</v>
          </cell>
          <cell r="F196">
            <v>44</v>
          </cell>
          <cell r="G196">
            <v>1800</v>
          </cell>
          <cell r="H196" t="str">
            <v>国药集团广东省医疗器械有限公司</v>
          </cell>
          <cell r="I196" t="str">
            <v>郑州安图生物工程股份有限公司</v>
          </cell>
          <cell r="J196" t="str">
            <v>检验科</v>
          </cell>
          <cell r="K196" t="str">
            <v>安图A2000 PLUS-1</v>
          </cell>
          <cell r="L196" t="str">
            <v>否</v>
          </cell>
          <cell r="M196" t="str">
            <v>是</v>
          </cell>
          <cell r="N196">
            <v>56.4</v>
          </cell>
        </row>
        <row r="197">
          <cell r="C197" t="str">
            <v>梅毒螺旋体抗体检测试剂盒（三病专项）</v>
          </cell>
          <cell r="D197" t="str">
            <v>100T/盒</v>
          </cell>
          <cell r="E197" t="str">
            <v>盒</v>
          </cell>
          <cell r="F197">
            <v>56</v>
          </cell>
          <cell r="G197">
            <v>1420</v>
          </cell>
          <cell r="H197" t="str">
            <v>国药集团广东省医疗器械有限公司</v>
          </cell>
          <cell r="I197" t="str">
            <v>郑州安图生物工程股份有限公司</v>
          </cell>
          <cell r="J197" t="str">
            <v>检验科</v>
          </cell>
          <cell r="K197" t="str">
            <v>安图A2000 PLUS-1</v>
          </cell>
          <cell r="L197" t="str">
            <v>否</v>
          </cell>
          <cell r="M197" t="str">
            <v>是</v>
          </cell>
          <cell r="N197">
            <v>56.4</v>
          </cell>
        </row>
        <row r="198">
          <cell r="C198" t="str">
            <v>单纯疱疹病毒2型IgM(磁微粒化学发光法）</v>
          </cell>
          <cell r="D198" t="str">
            <v>100T/盒</v>
          </cell>
          <cell r="E198" t="str">
            <v>盒</v>
          </cell>
          <cell r="F198">
            <v>47</v>
          </cell>
          <cell r="G198">
            <v>1800</v>
          </cell>
          <cell r="H198" t="str">
            <v>国药集团广东省医疗器械有限公司</v>
          </cell>
          <cell r="I198" t="str">
            <v>郑州安图生物工程股份有限公司</v>
          </cell>
          <cell r="J198" t="str">
            <v>检验科</v>
          </cell>
          <cell r="K198" t="str">
            <v>安图A2000 PLUS-1</v>
          </cell>
          <cell r="L198" t="str">
            <v>否</v>
          </cell>
          <cell r="M198" t="str">
            <v>是</v>
          </cell>
          <cell r="N198">
            <v>54.5</v>
          </cell>
        </row>
        <row r="199">
          <cell r="C199" t="str">
            <v>1号反应杯</v>
          </cell>
          <cell r="D199" t="str">
            <v>1000支/包</v>
          </cell>
          <cell r="E199" t="str">
            <v>包</v>
          </cell>
          <cell r="F199">
            <v>261</v>
          </cell>
          <cell r="G199">
            <v>170</v>
          </cell>
          <cell r="H199" t="str">
            <v>国药集团广东省医疗器械有限公司</v>
          </cell>
          <cell r="I199" t="str">
            <v>郑州安图生物工程股份有限公司</v>
          </cell>
          <cell r="J199" t="str">
            <v>检验科</v>
          </cell>
          <cell r="K199" t="str">
            <v>安图A2000 PLUS-1</v>
          </cell>
          <cell r="L199" t="str">
            <v>否</v>
          </cell>
          <cell r="M199" t="str">
            <v>是</v>
          </cell>
        </row>
        <row r="200">
          <cell r="C200" t="str">
            <v>人胰岛素检测试剂盒（磁微粒化学发光法）</v>
          </cell>
          <cell r="D200" t="str">
            <v>100T/盒</v>
          </cell>
          <cell r="E200" t="str">
            <v>盒</v>
          </cell>
          <cell r="F200">
            <v>31</v>
          </cell>
          <cell r="G200">
            <v>1275</v>
          </cell>
          <cell r="H200" t="str">
            <v>国药集团广东省医疗器械有限公司</v>
          </cell>
          <cell r="I200" t="str">
            <v>郑州安图生物工程股份有限公司</v>
          </cell>
          <cell r="J200" t="str">
            <v>检验科</v>
          </cell>
          <cell r="K200" t="str">
            <v>安图A2000 PLUS-1</v>
          </cell>
          <cell r="L200" t="str">
            <v>否</v>
          </cell>
          <cell r="M200" t="str">
            <v>是</v>
          </cell>
          <cell r="N200">
            <v>51</v>
          </cell>
        </row>
        <row r="201">
          <cell r="C201" t="str">
            <v>甲胎蛋白检测试剂盒（磁微粒化学发光法）</v>
          </cell>
          <cell r="D201" t="str">
            <v>100T/盒</v>
          </cell>
          <cell r="E201" t="str">
            <v>盒</v>
          </cell>
          <cell r="F201">
            <v>50</v>
          </cell>
          <cell r="G201">
            <v>900</v>
          </cell>
          <cell r="H201" t="str">
            <v>国药集团广东省医疗器械有限公司</v>
          </cell>
          <cell r="I201" t="str">
            <v>郑州安图生物工程股份有限公司</v>
          </cell>
          <cell r="J201" t="str">
            <v>检验科</v>
          </cell>
          <cell r="K201" t="str">
            <v>安图A2000 PLUS-1</v>
          </cell>
          <cell r="L201" t="str">
            <v>否</v>
          </cell>
          <cell r="M201" t="str">
            <v>是</v>
          </cell>
          <cell r="N201">
            <v>35</v>
          </cell>
        </row>
        <row r="202">
          <cell r="C202" t="str">
            <v>癌胚抗原检测试剂盒（磁微粒化学发光法）</v>
          </cell>
          <cell r="D202" t="str">
            <v>100T/盒</v>
          </cell>
          <cell r="E202" t="str">
            <v>盒</v>
          </cell>
          <cell r="F202">
            <v>40</v>
          </cell>
          <cell r="G202">
            <v>900</v>
          </cell>
          <cell r="H202" t="str">
            <v>国药集团广东省医疗器械有限公司</v>
          </cell>
          <cell r="I202" t="str">
            <v>郑州安图生物工程股份有限公司</v>
          </cell>
          <cell r="J202" t="str">
            <v>检验科</v>
          </cell>
          <cell r="K202" t="str">
            <v>安图A2000 PLUS-1</v>
          </cell>
          <cell r="L202" t="str">
            <v>否</v>
          </cell>
          <cell r="M202" t="str">
            <v>是</v>
          </cell>
          <cell r="N202">
            <v>35</v>
          </cell>
        </row>
        <row r="203">
          <cell r="C203" t="str">
            <v>肌红蛋白检测试剂盒（磁微粒化学发光法）</v>
          </cell>
          <cell r="D203" t="str">
            <v>100T/盒</v>
          </cell>
          <cell r="E203" t="str">
            <v>盒</v>
          </cell>
          <cell r="F203">
            <v>0</v>
          </cell>
          <cell r="G203">
            <v>2065.5</v>
          </cell>
          <cell r="H203" t="str">
            <v>国药集团广东省医疗器械有限公司</v>
          </cell>
          <cell r="I203" t="str">
            <v>郑州安图生物工程股份有限公司</v>
          </cell>
          <cell r="J203" t="str">
            <v>检验科</v>
          </cell>
          <cell r="K203" t="str">
            <v>已停用</v>
          </cell>
          <cell r="L203" t="str">
            <v>否</v>
          </cell>
          <cell r="M203" t="str">
            <v>是</v>
          </cell>
        </row>
        <row r="204">
          <cell r="C204" t="str">
            <v>糖类抗原CA125检测试剂盒（磁微粒化学发光法）</v>
          </cell>
          <cell r="D204" t="str">
            <v>100T/盒</v>
          </cell>
          <cell r="E204" t="str">
            <v>盒</v>
          </cell>
          <cell r="F204">
            <v>27</v>
          </cell>
          <cell r="G204">
            <v>1500</v>
          </cell>
          <cell r="H204" t="str">
            <v>国药集团广东省医疗器械有限公司</v>
          </cell>
          <cell r="I204" t="str">
            <v>郑州安图生物工程股份有限公司</v>
          </cell>
          <cell r="J204" t="str">
            <v>检验科</v>
          </cell>
          <cell r="K204" t="str">
            <v>安图A2000 PLUS-1</v>
          </cell>
          <cell r="L204" t="str">
            <v>否</v>
          </cell>
          <cell r="M204" t="str">
            <v>是</v>
          </cell>
          <cell r="N204">
            <v>50</v>
          </cell>
        </row>
        <row r="205">
          <cell r="C205" t="str">
            <v>糖类抗原CA19-9检测试剂盒（磁微粒化学发光法）</v>
          </cell>
          <cell r="D205" t="str">
            <v>100T/盒</v>
          </cell>
          <cell r="E205" t="str">
            <v>盒</v>
          </cell>
          <cell r="F205">
            <v>26</v>
          </cell>
          <cell r="G205">
            <v>1500</v>
          </cell>
          <cell r="H205" t="str">
            <v>国药集团广东省医疗器械有限公司</v>
          </cell>
          <cell r="I205" t="str">
            <v>郑州安图生物工程股份有限公司</v>
          </cell>
          <cell r="J205" t="str">
            <v>检验科</v>
          </cell>
          <cell r="K205" t="str">
            <v>安图A2000 PLUS-1</v>
          </cell>
          <cell r="L205" t="str">
            <v>否</v>
          </cell>
          <cell r="M205" t="str">
            <v>是</v>
          </cell>
          <cell r="N205">
            <v>50</v>
          </cell>
        </row>
        <row r="206">
          <cell r="C206" t="str">
            <v>糖类抗原CA15-3检测试剂盒（磁微粒化学发光法）</v>
          </cell>
          <cell r="D206" t="str">
            <v>100T/盒</v>
          </cell>
          <cell r="E206" t="str">
            <v>盒</v>
          </cell>
          <cell r="F206">
            <v>17</v>
          </cell>
          <cell r="G206">
            <v>1500</v>
          </cell>
          <cell r="H206" t="str">
            <v>国药集团广东省医疗器械有限公司</v>
          </cell>
          <cell r="I206" t="str">
            <v>郑州安图生物工程股份有限公司</v>
          </cell>
          <cell r="J206" t="str">
            <v>检验科</v>
          </cell>
          <cell r="K206" t="str">
            <v>安图A2000 PLUS-1</v>
          </cell>
          <cell r="L206" t="str">
            <v>否</v>
          </cell>
          <cell r="M206" t="str">
            <v>是</v>
          </cell>
          <cell r="N206">
            <v>50</v>
          </cell>
        </row>
        <row r="207">
          <cell r="C207" t="str">
            <v>系统清洗液</v>
          </cell>
          <cell r="D207" t="str">
            <v>10ml*12瓶/盒</v>
          </cell>
          <cell r="E207" t="str">
            <v>盒</v>
          </cell>
          <cell r="F207">
            <v>53</v>
          </cell>
          <cell r="G207">
            <v>960</v>
          </cell>
          <cell r="H207" t="str">
            <v>国药集团广东省医疗器械有限公司</v>
          </cell>
          <cell r="I207" t="str">
            <v>郑州安图生物工程股份有限公司</v>
          </cell>
          <cell r="J207" t="str">
            <v>检验科</v>
          </cell>
          <cell r="K207" t="str">
            <v>安图A2000 PLUS-1</v>
          </cell>
          <cell r="L207" t="str">
            <v>否</v>
          </cell>
          <cell r="M207" t="str">
            <v>是</v>
          </cell>
        </row>
        <row r="208">
          <cell r="C208" t="str">
            <v>清洗液</v>
          </cell>
          <cell r="D208" t="str">
            <v>500ml*4瓶/盒</v>
          </cell>
          <cell r="E208" t="str">
            <v>盒</v>
          </cell>
          <cell r="F208">
            <v>83</v>
          </cell>
          <cell r="G208">
            <v>400</v>
          </cell>
          <cell r="H208" t="str">
            <v>国药集团广东省医疗器械有限公司</v>
          </cell>
          <cell r="I208" t="str">
            <v>郑州安图生物工程股份有限公司</v>
          </cell>
          <cell r="J208" t="str">
            <v>检验科</v>
          </cell>
          <cell r="K208" t="str">
            <v>安图A2000 PLUS-1</v>
          </cell>
          <cell r="L208" t="str">
            <v>否</v>
          </cell>
          <cell r="M208" t="str">
            <v>是</v>
          </cell>
        </row>
        <row r="209">
          <cell r="C209" t="str">
            <v>样品杯</v>
          </cell>
          <cell r="D209" t="str">
            <v>500支/包</v>
          </cell>
          <cell r="E209" t="str">
            <v>包</v>
          </cell>
          <cell r="F209">
            <v>32</v>
          </cell>
          <cell r="G209">
            <v>200</v>
          </cell>
          <cell r="H209" t="str">
            <v>国药集团广东省医疗器械有限公司</v>
          </cell>
          <cell r="I209" t="str">
            <v>郑州安图生物工程股份有限公司</v>
          </cell>
          <cell r="J209" t="str">
            <v>检验科</v>
          </cell>
          <cell r="K209" t="str">
            <v>安图A2000 PLUS-1</v>
          </cell>
          <cell r="L209" t="str">
            <v>否</v>
          </cell>
          <cell r="M209" t="str">
            <v>是</v>
          </cell>
        </row>
        <row r="210">
          <cell r="C210" t="str">
            <v>样品稀释液</v>
          </cell>
          <cell r="D210" t="str">
            <v>250ml*4瓶/盒</v>
          </cell>
          <cell r="E210" t="str">
            <v>盒</v>
          </cell>
          <cell r="F210">
            <v>10</v>
          </cell>
          <cell r="G210">
            <v>340</v>
          </cell>
          <cell r="H210" t="str">
            <v>国药集团广东省医疗器械有限公司</v>
          </cell>
          <cell r="I210" t="str">
            <v>郑州安图生物工程股份有限公司</v>
          </cell>
          <cell r="J210" t="str">
            <v>检验科</v>
          </cell>
          <cell r="K210" t="str">
            <v>安图A2000 PLUS-1</v>
          </cell>
          <cell r="L210" t="str">
            <v>否</v>
          </cell>
          <cell r="M210" t="str">
            <v>是</v>
          </cell>
        </row>
        <row r="211">
          <cell r="C211" t="str">
            <v>发光底物液</v>
          </cell>
          <cell r="D211" t="str">
            <v>100ml/盒</v>
          </cell>
          <cell r="E211" t="str">
            <v>盒</v>
          </cell>
          <cell r="F211">
            <v>70</v>
          </cell>
          <cell r="G211">
            <v>680</v>
          </cell>
          <cell r="H211" t="str">
            <v>国药集团广东省医疗器械有限公司</v>
          </cell>
          <cell r="I211" t="str">
            <v>郑州安图生物工程股份有限公司</v>
          </cell>
          <cell r="J211" t="str">
            <v>检验科</v>
          </cell>
          <cell r="K211" t="str">
            <v>安图A2000 PLUS-1</v>
          </cell>
          <cell r="L211" t="str">
            <v>否</v>
          </cell>
          <cell r="M211" t="str">
            <v>是</v>
          </cell>
        </row>
        <row r="212">
          <cell r="C212" t="str">
            <v>特定蛋白质控品水平2</v>
          </cell>
          <cell r="D212" t="str">
            <v>通知配送即可</v>
          </cell>
          <cell r="E212" t="str">
            <v>盒</v>
          </cell>
          <cell r="F212">
            <v>0</v>
          </cell>
          <cell r="G212">
            <v>0</v>
          </cell>
          <cell r="H212" t="str">
            <v>国药集团广东省医疗器械有限公司</v>
          </cell>
          <cell r="I212" t="str">
            <v>郑州安图生物工程股份有限公司</v>
          </cell>
          <cell r="J212" t="str">
            <v>检验科</v>
          </cell>
        </row>
        <row r="213">
          <cell r="C213" t="str">
            <v>特定蛋白质控品水平3</v>
          </cell>
          <cell r="D213" t="str">
            <v>通知配送即可</v>
          </cell>
          <cell r="E213" t="str">
            <v>盒</v>
          </cell>
          <cell r="F213">
            <v>0</v>
          </cell>
          <cell r="G213">
            <v>0</v>
          </cell>
          <cell r="H213" t="str">
            <v>国药集团广东省医疗器械有限公司</v>
          </cell>
          <cell r="I213" t="str">
            <v>郑州安图生物工程股份有限公司</v>
          </cell>
          <cell r="J213" t="str">
            <v>检验科</v>
          </cell>
        </row>
        <row r="215">
          <cell r="D215" t="str">
            <v>集采项目：62个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7"/>
  <sheetViews>
    <sheetView tabSelected="1" workbookViewId="0">
      <pane xSplit="3" ySplit="3" topLeftCell="D60" activePane="bottomRight" state="frozen"/>
      <selection/>
      <selection pane="topRight"/>
      <selection pane="bottomLeft"/>
      <selection pane="bottomRight" activeCell="O61" sqref="O61"/>
    </sheetView>
  </sheetViews>
  <sheetFormatPr defaultColWidth="9" defaultRowHeight="14.4"/>
  <cols>
    <col min="2" max="2" width="9.75" customWidth="1"/>
    <col min="3" max="3" width="17" style="3" customWidth="1"/>
    <col min="4" max="4" width="9" style="4"/>
    <col min="5" max="6" width="13.25" customWidth="1"/>
    <col min="7" max="15" width="9.37962962962963"/>
  </cols>
  <sheetData>
    <row r="1" ht="22.2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65" customHeight="1" spans="1:1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 t="s">
        <v>6</v>
      </c>
      <c r="G2" s="7" t="s">
        <v>7</v>
      </c>
      <c r="H2" s="7"/>
      <c r="I2" s="7"/>
      <c r="J2" s="7"/>
      <c r="K2" s="7"/>
      <c r="L2" s="7"/>
      <c r="M2" s="7"/>
      <c r="N2" s="7"/>
      <c r="O2" s="7"/>
    </row>
    <row r="3" s="1" customFormat="1" ht="32.4" spans="1:15">
      <c r="A3" s="6"/>
      <c r="B3" s="6"/>
      <c r="C3" s="7"/>
      <c r="D3" s="6"/>
      <c r="E3" s="6"/>
      <c r="F3" s="9"/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1" t="s">
        <v>16</v>
      </c>
    </row>
    <row r="4" s="2" customFormat="1" ht="36" spans="1:15">
      <c r="A4" s="12">
        <v>1</v>
      </c>
      <c r="B4" s="13" t="s">
        <v>17</v>
      </c>
      <c r="C4" s="14" t="s">
        <v>18</v>
      </c>
      <c r="D4" s="15" t="s">
        <v>19</v>
      </c>
      <c r="E4" s="16" t="s">
        <v>20</v>
      </c>
      <c r="F4" s="17">
        <f>IFERROR(VLOOKUP(C4,'[1]1、生化'!$C$1:$N$65536,12,0),2)</f>
        <v>17.1</v>
      </c>
      <c r="G4" s="12"/>
      <c r="H4" s="12"/>
      <c r="I4" s="12"/>
      <c r="J4" s="12"/>
      <c r="K4" s="12"/>
      <c r="L4" s="12"/>
      <c r="M4" s="12"/>
      <c r="N4" s="12"/>
      <c r="O4" s="12"/>
    </row>
    <row r="5" ht="36" spans="1:15">
      <c r="A5" s="12">
        <v>2</v>
      </c>
      <c r="B5" s="18"/>
      <c r="C5" s="14" t="s">
        <v>21</v>
      </c>
      <c r="D5" s="19" t="s">
        <v>22</v>
      </c>
      <c r="E5" s="16" t="s">
        <v>23</v>
      </c>
      <c r="F5" s="17">
        <f>IFERROR(VLOOKUP(C5,'[1]1、生化'!$C$1:$N$65536,12,0),2)</f>
        <v>54</v>
      </c>
      <c r="G5" s="20"/>
      <c r="H5" s="20"/>
      <c r="I5" s="20"/>
      <c r="J5" s="20"/>
      <c r="K5" s="20"/>
      <c r="L5" s="20"/>
      <c r="M5" s="20"/>
      <c r="N5" s="20"/>
      <c r="O5" s="20"/>
    </row>
    <row r="6" ht="36" spans="1:15">
      <c r="A6" s="12">
        <v>3</v>
      </c>
      <c r="B6" s="18"/>
      <c r="C6" s="14" t="s">
        <v>24</v>
      </c>
      <c r="D6" s="19" t="s">
        <v>25</v>
      </c>
      <c r="E6" s="16" t="s">
        <v>26</v>
      </c>
      <c r="F6" s="17">
        <f>IFERROR(VLOOKUP(C6,'[1]1、生化'!$C$1:$N$65536,12,0),2)</f>
        <v>18</v>
      </c>
      <c r="G6" s="20"/>
      <c r="H6" s="20"/>
      <c r="I6" s="20"/>
      <c r="J6" s="20"/>
      <c r="K6" s="20"/>
      <c r="L6" s="20"/>
      <c r="M6" s="20"/>
      <c r="N6" s="20"/>
      <c r="O6" s="20"/>
    </row>
    <row r="7" ht="36" spans="1:15">
      <c r="A7" s="12">
        <v>4</v>
      </c>
      <c r="B7" s="18"/>
      <c r="C7" s="14" t="s">
        <v>27</v>
      </c>
      <c r="D7" s="19" t="s">
        <v>19</v>
      </c>
      <c r="E7" s="16" t="s">
        <v>28</v>
      </c>
      <c r="F7" s="17">
        <f>IFERROR(VLOOKUP(C7,'[1]1、生化'!$C$1:$N$65536,12,0),2)</f>
        <v>45</v>
      </c>
      <c r="G7" s="20"/>
      <c r="H7" s="20"/>
      <c r="I7" s="20"/>
      <c r="J7" s="20"/>
      <c r="K7" s="20"/>
      <c r="L7" s="20"/>
      <c r="M7" s="20"/>
      <c r="N7" s="20"/>
      <c r="O7" s="20"/>
    </row>
    <row r="8" ht="36" spans="1:15">
      <c r="A8" s="12">
        <v>5</v>
      </c>
      <c r="B8" s="18"/>
      <c r="C8" s="14" t="s">
        <v>29</v>
      </c>
      <c r="D8" s="19" t="s">
        <v>30</v>
      </c>
      <c r="E8" s="16" t="s">
        <v>31</v>
      </c>
      <c r="F8" s="17">
        <f>IFERROR(VLOOKUP(C8,'[1]1、生化'!$C$1:$N$65536,12,0),2)</f>
        <v>4.5</v>
      </c>
      <c r="G8" s="20"/>
      <c r="H8" s="20"/>
      <c r="I8" s="20"/>
      <c r="J8" s="20"/>
      <c r="K8" s="20"/>
      <c r="L8" s="20"/>
      <c r="M8" s="20"/>
      <c r="N8" s="20"/>
      <c r="O8" s="20"/>
    </row>
    <row r="9" ht="36" spans="1:15">
      <c r="A9" s="12">
        <v>6</v>
      </c>
      <c r="B9" s="18"/>
      <c r="C9" s="14" t="s">
        <v>32</v>
      </c>
      <c r="D9" s="19" t="s">
        <v>33</v>
      </c>
      <c r="E9" s="16" t="s">
        <v>31</v>
      </c>
      <c r="F9" s="17">
        <f>IFERROR(VLOOKUP(C9,'[1]1、生化'!$C$1:$N$65536,12,0),2)</f>
        <v>9.9</v>
      </c>
      <c r="G9" s="20"/>
      <c r="H9" s="20"/>
      <c r="I9" s="20"/>
      <c r="J9" s="20"/>
      <c r="K9" s="20"/>
      <c r="L9" s="20"/>
      <c r="M9" s="20"/>
      <c r="N9" s="20"/>
      <c r="O9" s="20"/>
    </row>
    <row r="10" ht="36" spans="1:15">
      <c r="A10" s="12">
        <v>7</v>
      </c>
      <c r="B10" s="18"/>
      <c r="C10" s="14" t="s">
        <v>34</v>
      </c>
      <c r="D10" s="19" t="s">
        <v>35</v>
      </c>
      <c r="E10" s="21" t="s">
        <v>36</v>
      </c>
      <c r="F10" s="17">
        <f>IFERROR(VLOOKUP(C10,'[1]1、生化'!$C$1:$N$65536,12,0),2)</f>
        <v>5.4</v>
      </c>
      <c r="G10" s="20"/>
      <c r="H10" s="20"/>
      <c r="I10" s="20"/>
      <c r="J10" s="20"/>
      <c r="K10" s="20"/>
      <c r="L10" s="20"/>
      <c r="M10" s="20"/>
      <c r="N10" s="20"/>
      <c r="O10" s="20"/>
    </row>
    <row r="11" ht="36" spans="1:15">
      <c r="A11" s="12">
        <v>8</v>
      </c>
      <c r="B11" s="18"/>
      <c r="C11" s="14" t="s">
        <v>37</v>
      </c>
      <c r="D11" s="19" t="s">
        <v>22</v>
      </c>
      <c r="E11" s="16" t="s">
        <v>38</v>
      </c>
      <c r="F11" s="17">
        <f>IFERROR(VLOOKUP(C11,'[1]1、生化'!$C$1:$N$65536,12,0),2)</f>
        <v>27</v>
      </c>
      <c r="G11" s="20"/>
      <c r="H11" s="20"/>
      <c r="I11" s="20"/>
      <c r="J11" s="20"/>
      <c r="K11" s="20"/>
      <c r="L11" s="20"/>
      <c r="M11" s="20"/>
      <c r="N11" s="20"/>
      <c r="O11" s="20"/>
    </row>
    <row r="12" ht="36" spans="1:15">
      <c r="A12" s="12">
        <v>9</v>
      </c>
      <c r="B12" s="18"/>
      <c r="C12" s="14" t="s">
        <v>39</v>
      </c>
      <c r="D12" s="19" t="s">
        <v>19</v>
      </c>
      <c r="E12" s="21" t="s">
        <v>40</v>
      </c>
      <c r="F12" s="17">
        <f>IFERROR(VLOOKUP(C12,'[1]1、生化'!$C$1:$N$65536,12,0),2)</f>
        <v>15</v>
      </c>
      <c r="G12" s="20"/>
      <c r="H12" s="20"/>
      <c r="I12" s="20"/>
      <c r="J12" s="20"/>
      <c r="K12" s="20"/>
      <c r="L12" s="20"/>
      <c r="M12" s="20"/>
      <c r="N12" s="20"/>
      <c r="O12" s="20"/>
    </row>
    <row r="13" ht="36" spans="1:15">
      <c r="A13" s="12">
        <v>10</v>
      </c>
      <c r="B13" s="18"/>
      <c r="C13" s="14" t="s">
        <v>41</v>
      </c>
      <c r="D13" s="19" t="s">
        <v>42</v>
      </c>
      <c r="E13" s="16" t="s">
        <v>43</v>
      </c>
      <c r="F13" s="17">
        <f>IFERROR(VLOOKUP(C13,'[1]1、生化'!$C$1:$N$65536,12,0),2)</f>
        <v>4.5</v>
      </c>
      <c r="G13" s="20"/>
      <c r="H13" s="20"/>
      <c r="I13" s="20"/>
      <c r="J13" s="20"/>
      <c r="K13" s="20"/>
      <c r="L13" s="20"/>
      <c r="M13" s="20"/>
      <c r="N13" s="20"/>
      <c r="O13" s="20"/>
    </row>
    <row r="14" ht="36" spans="1:15">
      <c r="A14" s="12">
        <v>11</v>
      </c>
      <c r="B14" s="18"/>
      <c r="C14" s="14" t="s">
        <v>44</v>
      </c>
      <c r="D14" s="19" t="s">
        <v>45</v>
      </c>
      <c r="E14" s="16" t="s">
        <v>46</v>
      </c>
      <c r="F14" s="17">
        <f>IFERROR(VLOOKUP(C14,'[1]1、生化'!$C$1:$N$65536,12,0),2)</f>
        <v>9.9</v>
      </c>
      <c r="G14" s="20"/>
      <c r="H14" s="20"/>
      <c r="I14" s="20"/>
      <c r="J14" s="20"/>
      <c r="K14" s="20"/>
      <c r="L14" s="20"/>
      <c r="M14" s="20"/>
      <c r="N14" s="20"/>
      <c r="O14" s="20"/>
    </row>
    <row r="15" ht="36" spans="1:15">
      <c r="A15" s="12">
        <v>12</v>
      </c>
      <c r="B15" s="18"/>
      <c r="C15" s="14" t="s">
        <v>47</v>
      </c>
      <c r="D15" s="19" t="s">
        <v>48</v>
      </c>
      <c r="E15" s="16" t="s">
        <v>49</v>
      </c>
      <c r="F15" s="17">
        <f>IFERROR(VLOOKUP(C15,'[1]1、生化'!$C$1:$N$65536,12,0),2)</f>
        <v>20.7</v>
      </c>
      <c r="G15" s="20"/>
      <c r="H15" s="20"/>
      <c r="I15" s="20"/>
      <c r="J15" s="20"/>
      <c r="K15" s="20"/>
      <c r="L15" s="20"/>
      <c r="M15" s="20"/>
      <c r="N15" s="20"/>
      <c r="O15" s="20"/>
    </row>
    <row r="16" ht="36" spans="1:15">
      <c r="A16" s="12">
        <v>13</v>
      </c>
      <c r="B16" s="18"/>
      <c r="C16" s="14" t="s">
        <v>50</v>
      </c>
      <c r="D16" s="19" t="s">
        <v>48</v>
      </c>
      <c r="E16" s="21" t="s">
        <v>51</v>
      </c>
      <c r="F16" s="17">
        <f>IFERROR(VLOOKUP(C16,'[1]1、生化'!$C$1:$N$65536,12,0),2)</f>
        <v>84.6</v>
      </c>
      <c r="G16" s="20"/>
      <c r="H16" s="20"/>
      <c r="I16" s="20"/>
      <c r="J16" s="20"/>
      <c r="K16" s="20"/>
      <c r="L16" s="20"/>
      <c r="M16" s="20"/>
      <c r="N16" s="20"/>
      <c r="O16" s="20"/>
    </row>
    <row r="17" ht="36" spans="1:15">
      <c r="A17" s="12">
        <v>14</v>
      </c>
      <c r="B17" s="18"/>
      <c r="C17" s="14" t="s">
        <v>52</v>
      </c>
      <c r="D17" s="19" t="s">
        <v>53</v>
      </c>
      <c r="E17" s="16" t="s">
        <v>54</v>
      </c>
      <c r="F17" s="17">
        <f>IFERROR(VLOOKUP(C17,'[1]1、生化'!$C$1:$N$65536,12,0),2)</f>
        <v>4.5</v>
      </c>
      <c r="G17" s="20"/>
      <c r="H17" s="20"/>
      <c r="I17" s="20"/>
      <c r="J17" s="20"/>
      <c r="K17" s="20"/>
      <c r="L17" s="20"/>
      <c r="M17" s="20"/>
      <c r="N17" s="20"/>
      <c r="O17" s="20"/>
    </row>
    <row r="18" ht="36" spans="1:15">
      <c r="A18" s="12">
        <v>15</v>
      </c>
      <c r="B18" s="18"/>
      <c r="C18" s="14" t="s">
        <v>55</v>
      </c>
      <c r="D18" s="19" t="s">
        <v>56</v>
      </c>
      <c r="E18" s="16" t="s">
        <v>43</v>
      </c>
      <c r="F18" s="17">
        <f>IFERROR(VLOOKUP(C18,'[1]1、生化'!$C$1:$N$65536,12,0),2)</f>
        <v>9</v>
      </c>
      <c r="G18" s="20"/>
      <c r="H18" s="20"/>
      <c r="I18" s="20"/>
      <c r="J18" s="20"/>
      <c r="K18" s="20"/>
      <c r="L18" s="20"/>
      <c r="M18" s="20"/>
      <c r="N18" s="20"/>
      <c r="O18" s="20"/>
    </row>
    <row r="19" ht="36" spans="1:15">
      <c r="A19" s="12">
        <v>16</v>
      </c>
      <c r="B19" s="18"/>
      <c r="C19" s="14" t="s">
        <v>57</v>
      </c>
      <c r="D19" s="19" t="s">
        <v>19</v>
      </c>
      <c r="E19" s="21" t="s">
        <v>58</v>
      </c>
      <c r="F19" s="17">
        <f>IFERROR(VLOOKUP(C19,'[1]1、生化'!$C$1:$N$65536,12,0),2)</f>
        <v>32</v>
      </c>
      <c r="G19" s="20"/>
      <c r="H19" s="20"/>
      <c r="I19" s="20"/>
      <c r="J19" s="20"/>
      <c r="K19" s="20"/>
      <c r="L19" s="20"/>
      <c r="M19" s="20"/>
      <c r="N19" s="20"/>
      <c r="O19" s="20"/>
    </row>
    <row r="20" ht="36" spans="1:15">
      <c r="A20" s="12">
        <v>17</v>
      </c>
      <c r="B20" s="18"/>
      <c r="C20" s="14" t="s">
        <v>59</v>
      </c>
      <c r="D20" s="19" t="s">
        <v>53</v>
      </c>
      <c r="E20" s="16" t="s">
        <v>60</v>
      </c>
      <c r="F20" s="17">
        <f>IFERROR(VLOOKUP(C20,'[1]1、生化'!$C$1:$N$65536,12,0),2)</f>
        <v>7.5</v>
      </c>
      <c r="G20" s="20"/>
      <c r="H20" s="20"/>
      <c r="I20" s="20"/>
      <c r="J20" s="20"/>
      <c r="K20" s="20"/>
      <c r="L20" s="20"/>
      <c r="M20" s="20"/>
      <c r="N20" s="20"/>
      <c r="O20" s="20"/>
    </row>
    <row r="21" ht="36" spans="1:15">
      <c r="A21" s="12">
        <v>18</v>
      </c>
      <c r="B21" s="18"/>
      <c r="C21" s="14" t="s">
        <v>61</v>
      </c>
      <c r="D21" s="19" t="s">
        <v>19</v>
      </c>
      <c r="E21" s="21" t="s">
        <v>58</v>
      </c>
      <c r="F21" s="17">
        <f>IFERROR(VLOOKUP(C21,'[1]1、生化'!$C$1:$N$65536,12,0),2)</f>
        <v>21.6</v>
      </c>
      <c r="G21" s="20"/>
      <c r="H21" s="20"/>
      <c r="I21" s="20"/>
      <c r="J21" s="20"/>
      <c r="K21" s="20"/>
      <c r="L21" s="20"/>
      <c r="M21" s="20"/>
      <c r="N21" s="20"/>
      <c r="O21" s="20"/>
    </row>
    <row r="22" ht="36" spans="1:15">
      <c r="A22" s="12">
        <v>19</v>
      </c>
      <c r="B22" s="18"/>
      <c r="C22" s="14" t="s">
        <v>62</v>
      </c>
      <c r="D22" s="19" t="s">
        <v>63</v>
      </c>
      <c r="E22" s="16" t="s">
        <v>43</v>
      </c>
      <c r="F22" s="17">
        <f>IFERROR(VLOOKUP(C22,'[1]1、生化'!$C$1:$N$65536,12,0),2)</f>
        <v>4.5</v>
      </c>
      <c r="G22" s="20"/>
      <c r="H22" s="20"/>
      <c r="I22" s="20"/>
      <c r="J22" s="20"/>
      <c r="K22" s="20"/>
      <c r="L22" s="20"/>
      <c r="M22" s="20"/>
      <c r="N22" s="20"/>
      <c r="O22" s="20"/>
    </row>
    <row r="23" ht="36" spans="1:15">
      <c r="A23" s="12">
        <v>20</v>
      </c>
      <c r="B23" s="18"/>
      <c r="C23" s="14" t="s">
        <v>64</v>
      </c>
      <c r="D23" s="19" t="s">
        <v>65</v>
      </c>
      <c r="E23" s="16" t="s">
        <v>66</v>
      </c>
      <c r="F23" s="17">
        <f>IFERROR(VLOOKUP(C23,'[1]1、生化'!$C$1:$N$65536,12,0),2)</f>
        <v>4.5</v>
      </c>
      <c r="G23" s="20"/>
      <c r="H23" s="20"/>
      <c r="I23" s="20"/>
      <c r="J23" s="20"/>
      <c r="K23" s="20"/>
      <c r="L23" s="20"/>
      <c r="M23" s="20"/>
      <c r="N23" s="20"/>
      <c r="O23" s="20"/>
    </row>
    <row r="24" ht="36" spans="1:15">
      <c r="A24" s="12">
        <v>21</v>
      </c>
      <c r="B24" s="18"/>
      <c r="C24" s="14" t="s">
        <v>67</v>
      </c>
      <c r="D24" s="19" t="s">
        <v>68</v>
      </c>
      <c r="E24" s="16" t="s">
        <v>69</v>
      </c>
      <c r="F24" s="17">
        <f>IFERROR(VLOOKUP(C24,'[1]1、生化'!$C$1:$N$65536,12,0),2)</f>
        <v>4.5</v>
      </c>
      <c r="G24" s="20"/>
      <c r="H24" s="20"/>
      <c r="I24" s="20"/>
      <c r="J24" s="20"/>
      <c r="K24" s="20"/>
      <c r="L24" s="20"/>
      <c r="M24" s="20"/>
      <c r="N24" s="20"/>
      <c r="O24" s="20"/>
    </row>
    <row r="25" ht="36" spans="1:15">
      <c r="A25" s="12">
        <v>22</v>
      </c>
      <c r="B25" s="18"/>
      <c r="C25" s="14" t="s">
        <v>70</v>
      </c>
      <c r="D25" s="19" t="s">
        <v>19</v>
      </c>
      <c r="E25" s="16" t="s">
        <v>71</v>
      </c>
      <c r="F25" s="17">
        <f>IFERROR(VLOOKUP(C25,'[1]1、生化'!$C$1:$N$65536,12,0),2)</f>
        <v>20.7</v>
      </c>
      <c r="G25" s="20"/>
      <c r="H25" s="20"/>
      <c r="I25" s="20"/>
      <c r="J25" s="20"/>
      <c r="K25" s="20"/>
      <c r="L25" s="20"/>
      <c r="M25" s="20"/>
      <c r="N25" s="20"/>
      <c r="O25" s="20"/>
    </row>
    <row r="26" ht="38.4" spans="1:15">
      <c r="A26" s="12">
        <v>23</v>
      </c>
      <c r="B26" s="18"/>
      <c r="C26" s="14" t="s">
        <v>72</v>
      </c>
      <c r="D26" s="19" t="s">
        <v>73</v>
      </c>
      <c r="E26" s="16" t="s">
        <v>74</v>
      </c>
      <c r="F26" s="17">
        <f>IFERROR(VLOOKUP(C26,'[1]1、生化'!$C$1:$N$65536,12,0),2)</f>
        <v>9</v>
      </c>
      <c r="G26" s="20"/>
      <c r="H26" s="20"/>
      <c r="I26" s="20"/>
      <c r="J26" s="20"/>
      <c r="K26" s="20"/>
      <c r="L26" s="20"/>
      <c r="M26" s="20"/>
      <c r="N26" s="20"/>
      <c r="O26" s="20"/>
    </row>
    <row r="27" ht="38.4" spans="1:15">
      <c r="A27" s="12">
        <v>24</v>
      </c>
      <c r="B27" s="18"/>
      <c r="C27" s="14" t="s">
        <v>75</v>
      </c>
      <c r="D27" s="19" t="s">
        <v>76</v>
      </c>
      <c r="E27" s="16" t="s">
        <v>77</v>
      </c>
      <c r="F27" s="17">
        <f>IFERROR(VLOOKUP(C27,'[1]1、生化'!$C$1:$N$65536,12,0),2)</f>
        <v>4.5</v>
      </c>
      <c r="G27" s="20"/>
      <c r="H27" s="20"/>
      <c r="I27" s="20"/>
      <c r="J27" s="20"/>
      <c r="K27" s="20"/>
      <c r="L27" s="20"/>
      <c r="M27" s="20"/>
      <c r="N27" s="20"/>
      <c r="O27" s="20"/>
    </row>
    <row r="28" ht="36" spans="1:15">
      <c r="A28" s="12">
        <v>25</v>
      </c>
      <c r="B28" s="18"/>
      <c r="C28" s="14" t="s">
        <v>78</v>
      </c>
      <c r="D28" s="19" t="s">
        <v>48</v>
      </c>
      <c r="E28" s="21" t="s">
        <v>79</v>
      </c>
      <c r="F28" s="17">
        <f>IFERROR(VLOOKUP(C28,'[1]1、生化'!$C$1:$N$65536,12,0),2)</f>
        <v>15</v>
      </c>
      <c r="G28" s="20"/>
      <c r="H28" s="20"/>
      <c r="I28" s="20"/>
      <c r="J28" s="20"/>
      <c r="K28" s="20"/>
      <c r="L28" s="20"/>
      <c r="M28" s="20"/>
      <c r="N28" s="20"/>
      <c r="O28" s="20"/>
    </row>
    <row r="29" ht="28.8" spans="1:15">
      <c r="A29" s="12">
        <v>26</v>
      </c>
      <c r="B29" s="18"/>
      <c r="C29" s="14" t="s">
        <v>80</v>
      </c>
      <c r="D29" s="19" t="s">
        <v>48</v>
      </c>
      <c r="E29" s="21" t="s">
        <v>81</v>
      </c>
      <c r="F29" s="17">
        <f>IFERROR(VLOOKUP(C29,'[1]1、生化'!$C$1:$N$65536,12,0),2)</f>
        <v>15</v>
      </c>
      <c r="G29" s="20"/>
      <c r="H29" s="20"/>
      <c r="I29" s="20"/>
      <c r="J29" s="20"/>
      <c r="K29" s="20"/>
      <c r="L29" s="20"/>
      <c r="M29" s="20"/>
      <c r="N29" s="20"/>
      <c r="O29" s="20"/>
    </row>
    <row r="30" ht="36" spans="1:15">
      <c r="A30" s="12">
        <v>27</v>
      </c>
      <c r="B30" s="18"/>
      <c r="C30" s="14" t="s">
        <v>82</v>
      </c>
      <c r="D30" s="19" t="s">
        <v>48</v>
      </c>
      <c r="E30" s="21" t="s">
        <v>81</v>
      </c>
      <c r="F30" s="17">
        <f>IFERROR(VLOOKUP(C30,'[1]1、生化'!$C$1:$N$65536,12,0),2)</f>
        <v>15</v>
      </c>
      <c r="G30" s="20"/>
      <c r="H30" s="20"/>
      <c r="I30" s="20"/>
      <c r="J30" s="20"/>
      <c r="K30" s="20"/>
      <c r="L30" s="20"/>
      <c r="M30" s="20"/>
      <c r="N30" s="20"/>
      <c r="O30" s="20"/>
    </row>
    <row r="31" ht="36" spans="1:15">
      <c r="A31" s="12">
        <v>28</v>
      </c>
      <c r="B31" s="18"/>
      <c r="C31" s="14" t="s">
        <v>83</v>
      </c>
      <c r="D31" s="19" t="s">
        <v>84</v>
      </c>
      <c r="E31" s="21" t="s">
        <v>85</v>
      </c>
      <c r="F31" s="17">
        <f>IFERROR(VLOOKUP(C31,'[1]1、生化'!$C$1:$N$65536,12,0),2)</f>
        <v>9.7</v>
      </c>
      <c r="G31" s="20"/>
      <c r="H31" s="20"/>
      <c r="I31" s="20"/>
      <c r="J31" s="20"/>
      <c r="K31" s="20"/>
      <c r="L31" s="20"/>
      <c r="M31" s="20"/>
      <c r="N31" s="20"/>
      <c r="O31" s="20"/>
    </row>
    <row r="32" ht="38.4" spans="1:15">
      <c r="A32" s="12">
        <v>29</v>
      </c>
      <c r="B32" s="18"/>
      <c r="C32" s="14" t="s">
        <v>86</v>
      </c>
      <c r="D32" s="19" t="s">
        <v>76</v>
      </c>
      <c r="E32" s="16" t="s">
        <v>77</v>
      </c>
      <c r="F32" s="17">
        <f>IFERROR(VLOOKUP(C32,'[1]1、生化'!$C$1:$N$65536,12,0),2)</f>
        <v>4.5</v>
      </c>
      <c r="G32" s="20"/>
      <c r="H32" s="20"/>
      <c r="I32" s="20"/>
      <c r="J32" s="20"/>
      <c r="K32" s="20"/>
      <c r="L32" s="20"/>
      <c r="M32" s="20"/>
      <c r="N32" s="20"/>
      <c r="O32" s="20"/>
    </row>
    <row r="33" ht="36" spans="1:15">
      <c r="A33" s="12">
        <v>30</v>
      </c>
      <c r="B33" s="18"/>
      <c r="C33" s="14" t="s">
        <v>87</v>
      </c>
      <c r="D33" s="19" t="s">
        <v>48</v>
      </c>
      <c r="E33" s="21" t="s">
        <v>81</v>
      </c>
      <c r="F33" s="17">
        <f>IFERROR(VLOOKUP(C33,'[1]1、生化'!$C$1:$N$65536,12,0),2)</f>
        <v>15</v>
      </c>
      <c r="G33" s="20"/>
      <c r="H33" s="20"/>
      <c r="I33" s="20"/>
      <c r="J33" s="20"/>
      <c r="K33" s="20"/>
      <c r="L33" s="20"/>
      <c r="M33" s="20"/>
      <c r="N33" s="20"/>
      <c r="O33" s="20"/>
    </row>
    <row r="34" ht="36" spans="1:15">
      <c r="A34" s="12">
        <v>31</v>
      </c>
      <c r="B34" s="18"/>
      <c r="C34" s="14" t="s">
        <v>88</v>
      </c>
      <c r="D34" s="19" t="s">
        <v>48</v>
      </c>
      <c r="E34" s="21" t="s">
        <v>89</v>
      </c>
      <c r="F34" s="17">
        <f>IFERROR(VLOOKUP(C34,'[1]1、生化'!$C$1:$N$65536,12,0),2)</f>
        <v>10.8</v>
      </c>
      <c r="G34" s="20"/>
      <c r="H34" s="20"/>
      <c r="I34" s="20"/>
      <c r="J34" s="20"/>
      <c r="K34" s="20"/>
      <c r="L34" s="20"/>
      <c r="M34" s="20"/>
      <c r="N34" s="20"/>
      <c r="O34" s="20"/>
    </row>
    <row r="35" ht="36" spans="1:15">
      <c r="A35" s="12">
        <v>32</v>
      </c>
      <c r="B35" s="18"/>
      <c r="C35" s="14" t="s">
        <v>90</v>
      </c>
      <c r="D35" s="19" t="s">
        <v>48</v>
      </c>
      <c r="E35" s="21" t="s">
        <v>91</v>
      </c>
      <c r="F35" s="17">
        <f>IFERROR(VLOOKUP(C35,'[1]1、生化'!$C$1:$N$65536,12,0),2)</f>
        <v>10.8</v>
      </c>
      <c r="G35" s="20"/>
      <c r="H35" s="20"/>
      <c r="I35" s="20"/>
      <c r="J35" s="20"/>
      <c r="K35" s="20"/>
      <c r="L35" s="20"/>
      <c r="M35" s="20"/>
      <c r="N35" s="20"/>
      <c r="O35" s="20"/>
    </row>
    <row r="36" ht="48" spans="1:15">
      <c r="A36" s="12">
        <v>33</v>
      </c>
      <c r="B36" s="18"/>
      <c r="C36" s="14" t="s">
        <v>92</v>
      </c>
      <c r="D36" s="19" t="s">
        <v>48</v>
      </c>
      <c r="E36" s="21" t="s">
        <v>93</v>
      </c>
      <c r="F36" s="17">
        <f>IFERROR(VLOOKUP(C36,'[1]1、生化'!$C$1:$N$65536,12,0),2)</f>
        <v>20.7</v>
      </c>
      <c r="G36" s="20"/>
      <c r="H36" s="20"/>
      <c r="I36" s="20"/>
      <c r="J36" s="20"/>
      <c r="K36" s="20"/>
      <c r="L36" s="20"/>
      <c r="M36" s="20"/>
      <c r="N36" s="20"/>
      <c r="O36" s="20"/>
    </row>
    <row r="37" ht="24" spans="1:15">
      <c r="A37" s="12">
        <v>34</v>
      </c>
      <c r="B37" s="18"/>
      <c r="C37" s="14" t="s">
        <v>94</v>
      </c>
      <c r="D37" s="19" t="s">
        <v>95</v>
      </c>
      <c r="E37" s="21" t="s">
        <v>96</v>
      </c>
      <c r="F37" s="17">
        <f>IFERROR(VLOOKUP(C37,'[1]1、生化'!$C$1:$N$65536,12,0),2)</f>
        <v>4.5</v>
      </c>
      <c r="G37" s="20"/>
      <c r="H37" s="20"/>
      <c r="I37" s="20"/>
      <c r="J37" s="20"/>
      <c r="K37" s="20"/>
      <c r="L37" s="20"/>
      <c r="M37" s="20"/>
      <c r="N37" s="20"/>
      <c r="O37" s="20"/>
    </row>
    <row r="38" ht="36" spans="1:15">
      <c r="A38" s="12">
        <v>35</v>
      </c>
      <c r="B38" s="18"/>
      <c r="C38" s="14" t="s">
        <v>97</v>
      </c>
      <c r="D38" s="19" t="s">
        <v>98</v>
      </c>
      <c r="E38" s="16" t="s">
        <v>99</v>
      </c>
      <c r="F38" s="17">
        <f>IFERROR(VLOOKUP(C38,'[1]1、生化'!$C$1:$N$65536,12,0),2)</f>
        <v>4.5</v>
      </c>
      <c r="G38" s="20"/>
      <c r="H38" s="20"/>
      <c r="I38" s="20"/>
      <c r="J38" s="20"/>
      <c r="K38" s="20"/>
      <c r="L38" s="20"/>
      <c r="M38" s="20"/>
      <c r="N38" s="20"/>
      <c r="O38" s="20"/>
    </row>
    <row r="39" ht="38.4" spans="1:15">
      <c r="A39" s="12">
        <v>36</v>
      </c>
      <c r="B39" s="18"/>
      <c r="C39" s="14" t="s">
        <v>100</v>
      </c>
      <c r="D39" s="19" t="s">
        <v>101</v>
      </c>
      <c r="E39" s="16" t="s">
        <v>102</v>
      </c>
      <c r="F39" s="17">
        <f>IFERROR(VLOOKUP(C39,'[1]1、生化'!$C$1:$N$65536,12,0),2)</f>
        <v>4.5</v>
      </c>
      <c r="G39" s="20"/>
      <c r="H39" s="20"/>
      <c r="I39" s="20"/>
      <c r="J39" s="20"/>
      <c r="K39" s="20"/>
      <c r="L39" s="20"/>
      <c r="M39" s="20"/>
      <c r="N39" s="20"/>
      <c r="O39" s="20"/>
    </row>
    <row r="40" ht="36" spans="1:15">
      <c r="A40" s="12">
        <v>37</v>
      </c>
      <c r="B40" s="18"/>
      <c r="C40" s="14" t="s">
        <v>103</v>
      </c>
      <c r="D40" s="19" t="s">
        <v>104</v>
      </c>
      <c r="E40" s="16" t="s">
        <v>105</v>
      </c>
      <c r="F40" s="17">
        <f>IFERROR(VLOOKUP(C40,'[1]1、生化'!$C$1:$N$65536,12,0),2)</f>
        <v>9</v>
      </c>
      <c r="G40" s="20"/>
      <c r="H40" s="20"/>
      <c r="I40" s="20"/>
      <c r="J40" s="20"/>
      <c r="K40" s="20"/>
      <c r="L40" s="20"/>
      <c r="M40" s="20"/>
      <c r="N40" s="20"/>
      <c r="O40" s="20"/>
    </row>
    <row r="41" ht="28.8" spans="1:15">
      <c r="A41" s="12">
        <v>38</v>
      </c>
      <c r="B41" s="18"/>
      <c r="C41" s="14" t="s">
        <v>106</v>
      </c>
      <c r="D41" s="19" t="s">
        <v>48</v>
      </c>
      <c r="E41" s="21" t="s">
        <v>79</v>
      </c>
      <c r="F41" s="17">
        <f>IFERROR(VLOOKUP(C41,'[1]1、生化'!$C$1:$N$65536,12,0),2)</f>
        <v>15</v>
      </c>
      <c r="G41" s="20"/>
      <c r="H41" s="20"/>
      <c r="I41" s="20"/>
      <c r="J41" s="20"/>
      <c r="K41" s="20"/>
      <c r="L41" s="20"/>
      <c r="M41" s="20"/>
      <c r="N41" s="20"/>
      <c r="O41" s="20"/>
    </row>
    <row r="42" ht="28.8" spans="1:15">
      <c r="A42" s="12">
        <v>39</v>
      </c>
      <c r="B42" s="18"/>
      <c r="C42" s="14" t="s">
        <v>107</v>
      </c>
      <c r="D42" s="19" t="s">
        <v>108</v>
      </c>
      <c r="E42" s="21" t="s">
        <v>109</v>
      </c>
      <c r="F42" s="17">
        <f>IFERROR(VLOOKUP(C42,'[1]1、生化'!$C$1:$N$65536,12,0),2)</f>
        <v>4.5</v>
      </c>
      <c r="G42" s="20"/>
      <c r="H42" s="20"/>
      <c r="I42" s="20"/>
      <c r="J42" s="20"/>
      <c r="K42" s="20"/>
      <c r="L42" s="20"/>
      <c r="M42" s="20"/>
      <c r="N42" s="20"/>
      <c r="O42" s="20"/>
    </row>
    <row r="43" ht="36" spans="1:15">
      <c r="A43" s="12">
        <v>40</v>
      </c>
      <c r="B43" s="18"/>
      <c r="C43" s="14" t="s">
        <v>110</v>
      </c>
      <c r="D43" s="19" t="s">
        <v>111</v>
      </c>
      <c r="E43" s="16" t="s">
        <v>43</v>
      </c>
      <c r="F43" s="17">
        <f>IFERROR(VLOOKUP(C43,'[1]1、生化'!$C$1:$N$65536,12,0),2)</f>
        <v>4.5</v>
      </c>
      <c r="G43" s="20"/>
      <c r="H43" s="20"/>
      <c r="I43" s="20"/>
      <c r="J43" s="20"/>
      <c r="K43" s="20"/>
      <c r="L43" s="20"/>
      <c r="M43" s="20"/>
      <c r="N43" s="20"/>
      <c r="O43" s="20"/>
    </row>
    <row r="44" ht="24" spans="1:15">
      <c r="A44" s="12">
        <v>41</v>
      </c>
      <c r="B44" s="18"/>
      <c r="C44" s="14" t="s">
        <v>112</v>
      </c>
      <c r="D44" s="19" t="s">
        <v>113</v>
      </c>
      <c r="E44" s="21" t="s">
        <v>96</v>
      </c>
      <c r="F44" s="17">
        <f>IFERROR(VLOOKUP(C44,'[1]1、生化'!$C$1:$N$65536,12,0),2)</f>
        <v>4.5</v>
      </c>
      <c r="G44" s="20"/>
      <c r="H44" s="20"/>
      <c r="I44" s="20"/>
      <c r="J44" s="20"/>
      <c r="K44" s="20"/>
      <c r="L44" s="20"/>
      <c r="M44" s="20"/>
      <c r="N44" s="20"/>
      <c r="O44" s="20"/>
    </row>
    <row r="45" ht="24" spans="1:15">
      <c r="A45" s="12">
        <v>42</v>
      </c>
      <c r="B45" s="18"/>
      <c r="C45" s="14" t="s">
        <v>114</v>
      </c>
      <c r="D45" s="19" t="s">
        <v>115</v>
      </c>
      <c r="E45" s="21" t="s">
        <v>116</v>
      </c>
      <c r="F45" s="17">
        <f>IFERROR(VLOOKUP(C45,'[1]1、生化'!$C$1:$N$65536,12,0),2)</f>
        <v>4.5</v>
      </c>
      <c r="G45" s="20"/>
      <c r="H45" s="20"/>
      <c r="I45" s="20"/>
      <c r="J45" s="20"/>
      <c r="K45" s="20"/>
      <c r="L45" s="20"/>
      <c r="M45" s="20"/>
      <c r="N45" s="20"/>
      <c r="O45" s="20"/>
    </row>
    <row r="46" ht="24" spans="1:15">
      <c r="A46" s="12">
        <v>43</v>
      </c>
      <c r="B46" s="18"/>
      <c r="C46" s="14" t="s">
        <v>117</v>
      </c>
      <c r="D46" s="19" t="s">
        <v>118</v>
      </c>
      <c r="E46" s="16" t="s">
        <v>119</v>
      </c>
      <c r="F46" s="17">
        <f>IFERROR(VLOOKUP(C46,'[1]1、生化'!$C$1:$N$65536,12,0),2)</f>
        <v>9.9</v>
      </c>
      <c r="G46" s="20"/>
      <c r="H46" s="20"/>
      <c r="I46" s="20"/>
      <c r="J46" s="20"/>
      <c r="K46" s="20"/>
      <c r="L46" s="20"/>
      <c r="M46" s="20"/>
      <c r="N46" s="20"/>
      <c r="O46" s="20"/>
    </row>
    <row r="47" ht="24" spans="1:15">
      <c r="A47" s="12">
        <v>44</v>
      </c>
      <c r="B47" s="18"/>
      <c r="C47" s="14" t="s">
        <v>120</v>
      </c>
      <c r="D47" s="19" t="s">
        <v>121</v>
      </c>
      <c r="E47" s="16" t="s">
        <v>99</v>
      </c>
      <c r="F47" s="17">
        <f>IFERROR(VLOOKUP(C47,'[1]1、生化'!$C$1:$N$65536,12,0),2)</f>
        <v>6.3</v>
      </c>
      <c r="G47" s="20"/>
      <c r="H47" s="20"/>
      <c r="I47" s="20"/>
      <c r="J47" s="20"/>
      <c r="K47" s="20"/>
      <c r="L47" s="20"/>
      <c r="M47" s="20"/>
      <c r="N47" s="20"/>
      <c r="O47" s="20"/>
    </row>
    <row r="48" ht="36" spans="1:15">
      <c r="A48" s="12">
        <v>45</v>
      </c>
      <c r="B48" s="18"/>
      <c r="C48" s="14" t="s">
        <v>122</v>
      </c>
      <c r="D48" s="19" t="s">
        <v>123</v>
      </c>
      <c r="E48" s="16" t="s">
        <v>124</v>
      </c>
      <c r="F48" s="17">
        <f>IFERROR(VLOOKUP(C48,'[1]1、生化'!$C$1:$N$65536,12,0),2)</f>
        <v>6.3</v>
      </c>
      <c r="G48" s="20"/>
      <c r="H48" s="20"/>
      <c r="I48" s="20"/>
      <c r="J48" s="20"/>
      <c r="K48" s="20"/>
      <c r="L48" s="20"/>
      <c r="M48" s="20"/>
      <c r="N48" s="20"/>
      <c r="O48" s="20"/>
    </row>
    <row r="49" ht="38.4" spans="1:15">
      <c r="A49" s="12">
        <v>46</v>
      </c>
      <c r="B49" s="18"/>
      <c r="C49" s="14" t="s">
        <v>125</v>
      </c>
      <c r="D49" s="19" t="s">
        <v>126</v>
      </c>
      <c r="E49" s="16" t="s">
        <v>127</v>
      </c>
      <c r="F49" s="17">
        <f>IFERROR(VLOOKUP(C49,'[1]1、生化'!$C$1:$N$65536,12,0),2)</f>
        <v>4.5</v>
      </c>
      <c r="G49" s="20"/>
      <c r="H49" s="20"/>
      <c r="I49" s="20"/>
      <c r="J49" s="20"/>
      <c r="K49" s="20"/>
      <c r="L49" s="20"/>
      <c r="M49" s="20"/>
      <c r="N49" s="20"/>
      <c r="O49" s="20"/>
    </row>
    <row r="50" ht="38.4" spans="1:15">
      <c r="A50" s="12">
        <v>47</v>
      </c>
      <c r="B50" s="18"/>
      <c r="C50" s="14" t="s">
        <v>128</v>
      </c>
      <c r="D50" s="19" t="s">
        <v>129</v>
      </c>
      <c r="E50" s="16" t="s">
        <v>130</v>
      </c>
      <c r="F50" s="17">
        <f>IFERROR(VLOOKUP(C50,'[1]1、生化'!$C$1:$N$65536,12,0),2)</f>
        <v>4.5</v>
      </c>
      <c r="G50" s="20"/>
      <c r="H50" s="20"/>
      <c r="I50" s="20"/>
      <c r="J50" s="20"/>
      <c r="K50" s="20"/>
      <c r="L50" s="20"/>
      <c r="M50" s="20"/>
      <c r="N50" s="20"/>
      <c r="O50" s="20"/>
    </row>
    <row r="51" ht="36" spans="1:15">
      <c r="A51" s="12">
        <v>48</v>
      </c>
      <c r="B51" s="22"/>
      <c r="C51" s="14" t="s">
        <v>131</v>
      </c>
      <c r="D51" s="19" t="s">
        <v>19</v>
      </c>
      <c r="E51" s="16" t="s">
        <v>132</v>
      </c>
      <c r="F51" s="17">
        <f>IFERROR(VLOOKUP(C51,'[1]1、生化'!$C$1:$N$65536,12,0),2)</f>
        <v>10.8</v>
      </c>
      <c r="G51" s="20"/>
      <c r="H51" s="20"/>
      <c r="I51" s="20"/>
      <c r="J51" s="20"/>
      <c r="K51" s="20"/>
      <c r="L51" s="20"/>
      <c r="M51" s="20"/>
      <c r="N51" s="20"/>
      <c r="O51" s="20"/>
    </row>
    <row r="52" ht="48" spans="1:15">
      <c r="A52" s="12">
        <v>49</v>
      </c>
      <c r="B52" s="23" t="s">
        <v>133</v>
      </c>
      <c r="C52" s="14" t="s">
        <v>134</v>
      </c>
      <c r="D52" s="24" t="s">
        <v>135</v>
      </c>
      <c r="E52" s="14" t="s">
        <v>136</v>
      </c>
      <c r="F52" s="17">
        <f>IFERROR(VLOOKUP(C52,'[1]1、生化'!$C$1:$N$65536,12,0),2)</f>
        <v>65.8</v>
      </c>
      <c r="G52" s="20"/>
      <c r="H52" s="20"/>
      <c r="I52" s="20"/>
      <c r="J52" s="20"/>
      <c r="K52" s="20"/>
      <c r="L52" s="20"/>
      <c r="M52" s="20"/>
      <c r="N52" s="20"/>
      <c r="O52" s="20"/>
    </row>
    <row r="53" ht="36" spans="1:15">
      <c r="A53" s="12">
        <v>50</v>
      </c>
      <c r="B53" s="23"/>
      <c r="C53" s="14" t="s">
        <v>137</v>
      </c>
      <c r="D53" s="24" t="s">
        <v>135</v>
      </c>
      <c r="E53" s="14" t="s">
        <v>136</v>
      </c>
      <c r="F53" s="17">
        <f>IFERROR(VLOOKUP(C53,'[1]1、生化'!$C$1:$N$65536,12,0),2)</f>
        <v>65.8</v>
      </c>
      <c r="G53" s="20"/>
      <c r="H53" s="20"/>
      <c r="I53" s="20"/>
      <c r="J53" s="20"/>
      <c r="K53" s="20"/>
      <c r="L53" s="20"/>
      <c r="M53" s="20"/>
      <c r="N53" s="20"/>
      <c r="O53" s="20"/>
    </row>
    <row r="54" ht="36" spans="1:15">
      <c r="A54" s="12">
        <v>51</v>
      </c>
      <c r="B54" s="23"/>
      <c r="C54" s="14" t="s">
        <v>138</v>
      </c>
      <c r="D54" s="24" t="s">
        <v>135</v>
      </c>
      <c r="E54" s="14" t="s">
        <v>136</v>
      </c>
      <c r="F54" s="17">
        <f>IFERROR(VLOOKUP(C54,'[1]1、生化'!$C$1:$N$65536,12,0),2)</f>
        <v>56.4</v>
      </c>
      <c r="G54" s="20"/>
      <c r="H54" s="20"/>
      <c r="I54" s="20"/>
      <c r="J54" s="20"/>
      <c r="K54" s="20"/>
      <c r="L54" s="20"/>
      <c r="M54" s="20"/>
      <c r="N54" s="20"/>
      <c r="O54" s="20"/>
    </row>
    <row r="55" ht="48" spans="1:15">
      <c r="A55" s="12">
        <v>52</v>
      </c>
      <c r="B55" s="23"/>
      <c r="C55" s="14" t="s">
        <v>139</v>
      </c>
      <c r="D55" s="24" t="s">
        <v>135</v>
      </c>
      <c r="E55" s="14" t="s">
        <v>136</v>
      </c>
      <c r="F55" s="17">
        <f>IFERROR(VLOOKUP(C55,'[1]1、生化'!$C$1:$N$65536,12,0),2)</f>
        <v>28.2</v>
      </c>
      <c r="G55" s="20"/>
      <c r="H55" s="20"/>
      <c r="I55" s="20"/>
      <c r="J55" s="20"/>
      <c r="K55" s="20"/>
      <c r="L55" s="20"/>
      <c r="M55" s="20"/>
      <c r="N55" s="20"/>
      <c r="O55" s="20"/>
    </row>
    <row r="56" ht="36" spans="1:15">
      <c r="A56" s="12">
        <v>53</v>
      </c>
      <c r="B56" s="23"/>
      <c r="C56" s="14" t="s">
        <v>140</v>
      </c>
      <c r="D56" s="24" t="s">
        <v>135</v>
      </c>
      <c r="E56" s="14" t="s">
        <v>136</v>
      </c>
      <c r="F56" s="17">
        <f>IFERROR(VLOOKUP(C56,'[1]1、生化'!$C$1:$N$65536,12,0),2)</f>
        <v>45</v>
      </c>
      <c r="G56" s="20"/>
      <c r="H56" s="20"/>
      <c r="I56" s="20"/>
      <c r="J56" s="20"/>
      <c r="K56" s="20"/>
      <c r="L56" s="20"/>
      <c r="M56" s="20"/>
      <c r="N56" s="20"/>
      <c r="O56" s="20"/>
    </row>
    <row r="57" ht="36" spans="1:15">
      <c r="A57" s="12">
        <v>54</v>
      </c>
      <c r="B57" s="23"/>
      <c r="C57" s="14" t="s">
        <v>141</v>
      </c>
      <c r="D57" s="24" t="s">
        <v>135</v>
      </c>
      <c r="E57" s="14" t="s">
        <v>136</v>
      </c>
      <c r="F57" s="17">
        <f>IFERROR(VLOOKUP(C57,'[1]1、生化'!$C$1:$N$65536,12,0),2)</f>
        <v>28.2</v>
      </c>
      <c r="G57" s="20"/>
      <c r="H57" s="20"/>
      <c r="I57" s="20"/>
      <c r="J57" s="20"/>
      <c r="K57" s="20"/>
      <c r="L57" s="20"/>
      <c r="M57" s="20"/>
      <c r="N57" s="20"/>
      <c r="O57" s="20"/>
    </row>
    <row r="58" ht="36" spans="1:15">
      <c r="A58" s="12">
        <v>55</v>
      </c>
      <c r="B58" s="23"/>
      <c r="C58" s="14" t="s">
        <v>142</v>
      </c>
      <c r="D58" s="24" t="s">
        <v>135</v>
      </c>
      <c r="E58" s="14" t="s">
        <v>136</v>
      </c>
      <c r="F58" s="17">
        <f>IFERROR(VLOOKUP(C58,'[1]1、生化'!$C$1:$N$65536,12,0),2)</f>
        <v>28.2</v>
      </c>
      <c r="G58" s="20"/>
      <c r="H58" s="20"/>
      <c r="I58" s="20"/>
      <c r="J58" s="20"/>
      <c r="K58" s="20"/>
      <c r="L58" s="20"/>
      <c r="M58" s="20"/>
      <c r="N58" s="20"/>
      <c r="O58" s="20"/>
    </row>
    <row r="59" ht="48" spans="1:15">
      <c r="A59" s="12">
        <v>56</v>
      </c>
      <c r="B59" s="23"/>
      <c r="C59" s="14" t="s">
        <v>143</v>
      </c>
      <c r="D59" s="24" t="s">
        <v>135</v>
      </c>
      <c r="E59" s="14" t="s">
        <v>136</v>
      </c>
      <c r="F59" s="17">
        <f>IFERROR(VLOOKUP(C59,'[1]1、生化'!$C$1:$N$65536,12,0),2)</f>
        <v>28.2</v>
      </c>
      <c r="G59" s="20"/>
      <c r="H59" s="20"/>
      <c r="I59" s="20"/>
      <c r="J59" s="20"/>
      <c r="K59" s="20"/>
      <c r="L59" s="20"/>
      <c r="M59" s="20"/>
      <c r="N59" s="20"/>
      <c r="O59" s="20"/>
    </row>
    <row r="60" ht="48" spans="1:15">
      <c r="A60" s="12">
        <v>57</v>
      </c>
      <c r="B60" s="23"/>
      <c r="C60" s="14" t="s">
        <v>144</v>
      </c>
      <c r="D60" s="24" t="s">
        <v>135</v>
      </c>
      <c r="E60" s="14" t="s">
        <v>136</v>
      </c>
      <c r="F60" s="17">
        <f>IFERROR(VLOOKUP(C60,'[1]1、生化'!$C$1:$N$65536,12,0),2)</f>
        <v>28.2</v>
      </c>
      <c r="G60" s="20"/>
      <c r="H60" s="20"/>
      <c r="I60" s="20"/>
      <c r="J60" s="20"/>
      <c r="K60" s="20"/>
      <c r="L60" s="20"/>
      <c r="M60" s="20"/>
      <c r="N60" s="20"/>
      <c r="O60" s="20"/>
    </row>
    <row r="61" ht="36" spans="1:15">
      <c r="A61" s="12">
        <v>58</v>
      </c>
      <c r="B61" s="23"/>
      <c r="C61" s="14" t="s">
        <v>145</v>
      </c>
      <c r="D61" s="24" t="s">
        <v>135</v>
      </c>
      <c r="E61" s="14" t="s">
        <v>136</v>
      </c>
      <c r="F61" s="17">
        <f>IFERROR(VLOOKUP(C61,'[1]1、生化'!$C$1:$N$65536,12,0),2)</f>
        <v>54.5</v>
      </c>
      <c r="G61" s="20"/>
      <c r="H61" s="20"/>
      <c r="I61" s="20"/>
      <c r="J61" s="20"/>
      <c r="K61" s="20"/>
      <c r="L61" s="20"/>
      <c r="M61" s="20"/>
      <c r="N61" s="20"/>
      <c r="O61" s="20"/>
    </row>
    <row r="62" ht="36" spans="1:15">
      <c r="A62" s="12">
        <v>59</v>
      </c>
      <c r="B62" s="23"/>
      <c r="C62" s="14" t="s">
        <v>146</v>
      </c>
      <c r="D62" s="24" t="s">
        <v>135</v>
      </c>
      <c r="E62" s="14" t="s">
        <v>136</v>
      </c>
      <c r="F62" s="17">
        <f>IFERROR(VLOOKUP(C62,'[1]1、生化'!$C$1:$N$65536,12,0),2)</f>
        <v>320</v>
      </c>
      <c r="G62" s="20"/>
      <c r="H62" s="20"/>
      <c r="I62" s="20"/>
      <c r="J62" s="20"/>
      <c r="K62" s="20"/>
      <c r="L62" s="20"/>
      <c r="M62" s="20"/>
      <c r="N62" s="20"/>
      <c r="O62" s="20"/>
    </row>
    <row r="63" ht="36" spans="1:15">
      <c r="A63" s="12">
        <v>60</v>
      </c>
      <c r="B63" s="23"/>
      <c r="C63" s="14" t="s">
        <v>147</v>
      </c>
      <c r="D63" s="24" t="s">
        <v>135</v>
      </c>
      <c r="E63" s="14" t="s">
        <v>136</v>
      </c>
      <c r="F63" s="17">
        <f>IFERROR(VLOOKUP(C63,'[1]1、生化'!$C$1:$N$65536,12,0),2)</f>
        <v>54.5</v>
      </c>
      <c r="G63" s="20"/>
      <c r="H63" s="20"/>
      <c r="I63" s="20"/>
      <c r="J63" s="20"/>
      <c r="K63" s="20"/>
      <c r="L63" s="20"/>
      <c r="M63" s="20"/>
      <c r="N63" s="20"/>
      <c r="O63" s="20"/>
    </row>
    <row r="64" ht="36" spans="1:15">
      <c r="A64" s="12">
        <v>61</v>
      </c>
      <c r="B64" s="23"/>
      <c r="C64" s="14" t="s">
        <v>148</v>
      </c>
      <c r="D64" s="24" t="s">
        <v>135</v>
      </c>
      <c r="E64" s="14" t="s">
        <v>136</v>
      </c>
      <c r="F64" s="17">
        <f>IFERROR(VLOOKUP(C64,'[1]1、生化'!$C$1:$N$65536,12,0),2)</f>
        <v>56.4</v>
      </c>
      <c r="G64" s="20"/>
      <c r="H64" s="20"/>
      <c r="I64" s="20"/>
      <c r="J64" s="20"/>
      <c r="K64" s="20"/>
      <c r="L64" s="20"/>
      <c r="M64" s="20"/>
      <c r="N64" s="20"/>
      <c r="O64" s="20"/>
    </row>
    <row r="65" ht="36" spans="1:15">
      <c r="A65" s="12">
        <v>62</v>
      </c>
      <c r="B65" s="23"/>
      <c r="C65" s="14" t="s">
        <v>149</v>
      </c>
      <c r="D65" s="24" t="s">
        <v>135</v>
      </c>
      <c r="E65" s="14" t="s">
        <v>136</v>
      </c>
      <c r="F65" s="17">
        <f>IFERROR(VLOOKUP(C65,'[1]1、生化'!$C$1:$N$65536,12,0),2)</f>
        <v>54.5</v>
      </c>
      <c r="G65" s="20"/>
      <c r="H65" s="20"/>
      <c r="I65" s="20"/>
      <c r="J65" s="20"/>
      <c r="K65" s="20"/>
      <c r="L65" s="20"/>
      <c r="M65" s="20"/>
      <c r="N65" s="20"/>
      <c r="O65" s="20"/>
    </row>
    <row r="66" ht="36" spans="1:15">
      <c r="A66" s="12">
        <v>63</v>
      </c>
      <c r="B66" s="23"/>
      <c r="C66" s="14" t="s">
        <v>150</v>
      </c>
      <c r="D66" s="24" t="s">
        <v>135</v>
      </c>
      <c r="E66" s="14" t="s">
        <v>136</v>
      </c>
      <c r="F66" s="17">
        <f>IFERROR(VLOOKUP(C66,'[1]1、生化'!$C$1:$N$65536,12,0),2)</f>
        <v>54.5</v>
      </c>
      <c r="G66" s="20"/>
      <c r="H66" s="20"/>
      <c r="I66" s="20"/>
      <c r="J66" s="20"/>
      <c r="K66" s="20"/>
      <c r="L66" s="20"/>
      <c r="M66" s="20"/>
      <c r="N66" s="20"/>
      <c r="O66" s="20"/>
    </row>
    <row r="67" ht="36" spans="1:15">
      <c r="A67" s="12">
        <v>64</v>
      </c>
      <c r="B67" s="23"/>
      <c r="C67" s="14" t="s">
        <v>151</v>
      </c>
      <c r="D67" s="24" t="s">
        <v>135</v>
      </c>
      <c r="E67" s="14" t="s">
        <v>136</v>
      </c>
      <c r="F67" s="17">
        <f>IFERROR(VLOOKUP(C67,'[1]1、生化'!$C$1:$N$65536,12,0),2)</f>
        <v>56.4</v>
      </c>
      <c r="G67" s="20"/>
      <c r="H67" s="20"/>
      <c r="I67" s="20"/>
      <c r="J67" s="20"/>
      <c r="K67" s="20"/>
      <c r="L67" s="20"/>
      <c r="M67" s="20"/>
      <c r="N67" s="20"/>
      <c r="O67" s="20"/>
    </row>
    <row r="68" ht="24" spans="1:15">
      <c r="A68" s="12">
        <v>65</v>
      </c>
      <c r="B68" s="23"/>
      <c r="C68" s="14" t="s">
        <v>152</v>
      </c>
      <c r="D68" s="24" t="s">
        <v>135</v>
      </c>
      <c r="E68" s="14" t="s">
        <v>153</v>
      </c>
      <c r="F68" s="17" t="s">
        <v>154</v>
      </c>
      <c r="G68" s="20"/>
      <c r="H68" s="20"/>
      <c r="I68" s="20"/>
      <c r="J68" s="20"/>
      <c r="K68" s="20"/>
      <c r="L68" s="20"/>
      <c r="M68" s="20"/>
      <c r="N68" s="20"/>
      <c r="O68" s="20"/>
    </row>
    <row r="69" ht="36" spans="1:15">
      <c r="A69" s="12">
        <v>66</v>
      </c>
      <c r="B69" s="23"/>
      <c r="C69" s="14" t="s">
        <v>155</v>
      </c>
      <c r="D69" s="24" t="s">
        <v>135</v>
      </c>
      <c r="E69" s="14" t="s">
        <v>136</v>
      </c>
      <c r="F69" s="17">
        <f>IFERROR(VLOOKUP(C69,'[1]1、生化'!$C$1:$N$65536,12,0),2)</f>
        <v>54.5</v>
      </c>
      <c r="G69" s="20"/>
      <c r="H69" s="20"/>
      <c r="I69" s="20"/>
      <c r="J69" s="20"/>
      <c r="K69" s="20"/>
      <c r="L69" s="20"/>
      <c r="M69" s="20"/>
      <c r="N69" s="20"/>
      <c r="O69" s="20"/>
    </row>
    <row r="70" ht="36" spans="1:15">
      <c r="A70" s="12">
        <v>67</v>
      </c>
      <c r="B70" s="23"/>
      <c r="C70" s="14" t="s">
        <v>156</v>
      </c>
      <c r="D70" s="24" t="s">
        <v>135</v>
      </c>
      <c r="E70" s="14" t="s">
        <v>136</v>
      </c>
      <c r="F70" s="17">
        <f>IFERROR(VLOOKUP(C70,'[1]1、生化'!$C$1:$N$65536,12,0),2)</f>
        <v>54.5</v>
      </c>
      <c r="G70" s="20"/>
      <c r="H70" s="20"/>
      <c r="I70" s="20"/>
      <c r="J70" s="20"/>
      <c r="K70" s="20"/>
      <c r="L70" s="20"/>
      <c r="M70" s="20"/>
      <c r="N70" s="20"/>
      <c r="O70" s="20"/>
    </row>
    <row r="71" ht="36" spans="1:15">
      <c r="A71" s="12">
        <v>68</v>
      </c>
      <c r="B71" s="23"/>
      <c r="C71" s="14" t="s">
        <v>157</v>
      </c>
      <c r="D71" s="24" t="s">
        <v>135</v>
      </c>
      <c r="E71" s="14" t="s">
        <v>136</v>
      </c>
      <c r="F71" s="17">
        <f>IFERROR(VLOOKUP(C71,'[1]1、生化'!$C$1:$N$65536,12,0),2)</f>
        <v>56.4</v>
      </c>
      <c r="G71" s="20"/>
      <c r="H71" s="20"/>
      <c r="I71" s="20"/>
      <c r="J71" s="20"/>
      <c r="K71" s="20"/>
      <c r="L71" s="20"/>
      <c r="M71" s="20"/>
      <c r="N71" s="20"/>
      <c r="O71" s="20"/>
    </row>
    <row r="72" ht="36" spans="1:15">
      <c r="A72" s="12">
        <v>69</v>
      </c>
      <c r="B72" s="23"/>
      <c r="C72" s="14" t="s">
        <v>158</v>
      </c>
      <c r="D72" s="24" t="s">
        <v>135</v>
      </c>
      <c r="E72" s="14" t="s">
        <v>136</v>
      </c>
      <c r="F72" s="17">
        <f>IFERROR(VLOOKUP(C72,'[1]1、生化'!$C$1:$N$65536,12,0),2)</f>
        <v>56.4</v>
      </c>
      <c r="G72" s="20"/>
      <c r="H72" s="20"/>
      <c r="I72" s="20"/>
      <c r="J72" s="20"/>
      <c r="K72" s="20"/>
      <c r="L72" s="20"/>
      <c r="M72" s="20"/>
      <c r="N72" s="20"/>
      <c r="O72" s="20"/>
    </row>
    <row r="73" ht="36" spans="1:15">
      <c r="A73" s="12">
        <v>70</v>
      </c>
      <c r="B73" s="23"/>
      <c r="C73" s="14" t="s">
        <v>159</v>
      </c>
      <c r="D73" s="24" t="s">
        <v>135</v>
      </c>
      <c r="E73" s="14" t="s">
        <v>136</v>
      </c>
      <c r="F73" s="17">
        <f>IFERROR(VLOOKUP(C73,'[1]1、生化'!$C$1:$N$65536,12,0),2)</f>
        <v>54.5</v>
      </c>
      <c r="G73" s="20"/>
      <c r="H73" s="20"/>
      <c r="I73" s="20"/>
      <c r="J73" s="20"/>
      <c r="K73" s="20"/>
      <c r="L73" s="20"/>
      <c r="M73" s="20"/>
      <c r="N73" s="20"/>
      <c r="O73" s="20"/>
    </row>
    <row r="74" ht="24" spans="1:15">
      <c r="A74" s="12">
        <v>71</v>
      </c>
      <c r="B74" s="23"/>
      <c r="C74" s="14" t="s">
        <v>160</v>
      </c>
      <c r="D74" s="24" t="s">
        <v>135</v>
      </c>
      <c r="E74" s="14" t="s">
        <v>161</v>
      </c>
      <c r="F74" s="17" t="s">
        <v>154</v>
      </c>
      <c r="G74" s="20"/>
      <c r="H74" s="20"/>
      <c r="I74" s="20"/>
      <c r="J74" s="20"/>
      <c r="K74" s="20"/>
      <c r="L74" s="20"/>
      <c r="M74" s="20"/>
      <c r="N74" s="20"/>
      <c r="O74" s="20"/>
    </row>
    <row r="75" ht="36" spans="1:15">
      <c r="A75" s="12">
        <v>72</v>
      </c>
      <c r="B75" s="23"/>
      <c r="C75" s="14" t="s">
        <v>162</v>
      </c>
      <c r="D75" s="24" t="s">
        <v>135</v>
      </c>
      <c r="E75" s="14" t="s">
        <v>136</v>
      </c>
      <c r="F75" s="17">
        <f>IFERROR(VLOOKUP(C75,'[1]1、生化'!$C$1:$N$65536,12,0),2)</f>
        <v>51</v>
      </c>
      <c r="G75" s="20"/>
      <c r="H75" s="20"/>
      <c r="I75" s="20"/>
      <c r="J75" s="20"/>
      <c r="K75" s="20"/>
      <c r="L75" s="20"/>
      <c r="M75" s="20"/>
      <c r="N75" s="20"/>
      <c r="O75" s="20"/>
    </row>
    <row r="76" ht="36" spans="1:15">
      <c r="A76" s="12">
        <v>73</v>
      </c>
      <c r="B76" s="23"/>
      <c r="C76" s="14" t="s">
        <v>163</v>
      </c>
      <c r="D76" s="24" t="s">
        <v>135</v>
      </c>
      <c r="E76" s="14" t="s">
        <v>136</v>
      </c>
      <c r="F76" s="17">
        <f>IFERROR(VLOOKUP(C76,'[1]1、生化'!$C$1:$N$65536,12,0),2)</f>
        <v>35</v>
      </c>
      <c r="G76" s="20"/>
      <c r="H76" s="20"/>
      <c r="I76" s="20"/>
      <c r="J76" s="20"/>
      <c r="K76" s="20"/>
      <c r="L76" s="20"/>
      <c r="M76" s="20"/>
      <c r="N76" s="20"/>
      <c r="O76" s="20"/>
    </row>
    <row r="77" ht="36" spans="1:15">
      <c r="A77" s="12">
        <v>74</v>
      </c>
      <c r="B77" s="23"/>
      <c r="C77" s="14" t="s">
        <v>164</v>
      </c>
      <c r="D77" s="24" t="s">
        <v>135</v>
      </c>
      <c r="E77" s="14" t="s">
        <v>136</v>
      </c>
      <c r="F77" s="17">
        <f>IFERROR(VLOOKUP(C77,'[1]1、生化'!$C$1:$N$65536,12,0),2)</f>
        <v>35</v>
      </c>
      <c r="G77" s="20"/>
      <c r="H77" s="20"/>
      <c r="I77" s="20"/>
      <c r="J77" s="20"/>
      <c r="K77" s="20"/>
      <c r="L77" s="20"/>
      <c r="M77" s="20"/>
      <c r="N77" s="20"/>
      <c r="O77" s="20"/>
    </row>
    <row r="78" ht="36" spans="1:15">
      <c r="A78" s="12">
        <v>75</v>
      </c>
      <c r="B78" s="23"/>
      <c r="C78" s="14" t="s">
        <v>165</v>
      </c>
      <c r="D78" s="24" t="s">
        <v>135</v>
      </c>
      <c r="E78" s="14" t="s">
        <v>136</v>
      </c>
      <c r="F78" s="17">
        <f>IFERROR(VLOOKUP(C78,'[1]1、生化'!$C$1:$N$65536,12,0),2)</f>
        <v>50</v>
      </c>
      <c r="G78" s="20"/>
      <c r="H78" s="20"/>
      <c r="I78" s="20"/>
      <c r="J78" s="20"/>
      <c r="K78" s="20"/>
      <c r="L78" s="20"/>
      <c r="M78" s="20"/>
      <c r="N78" s="20"/>
      <c r="O78" s="20"/>
    </row>
    <row r="79" ht="36" spans="1:15">
      <c r="A79" s="12">
        <v>76</v>
      </c>
      <c r="B79" s="23"/>
      <c r="C79" s="14" t="s">
        <v>166</v>
      </c>
      <c r="D79" s="24" t="s">
        <v>135</v>
      </c>
      <c r="E79" s="14" t="s">
        <v>136</v>
      </c>
      <c r="F79" s="17">
        <f>IFERROR(VLOOKUP(C79,'[1]1、生化'!$C$1:$N$65536,12,0),2)</f>
        <v>50</v>
      </c>
      <c r="G79" s="20"/>
      <c r="H79" s="20"/>
      <c r="I79" s="20"/>
      <c r="J79" s="20"/>
      <c r="K79" s="20"/>
      <c r="L79" s="20"/>
      <c r="M79" s="20"/>
      <c r="N79" s="20"/>
      <c r="O79" s="20"/>
    </row>
    <row r="80" ht="36" spans="1:15">
      <c r="A80" s="12">
        <v>77</v>
      </c>
      <c r="B80" s="23"/>
      <c r="C80" s="14" t="s">
        <v>167</v>
      </c>
      <c r="D80" s="24" t="s">
        <v>135</v>
      </c>
      <c r="E80" s="14" t="s">
        <v>136</v>
      </c>
      <c r="F80" s="17">
        <f>IFERROR(VLOOKUP(C80,'[1]1、生化'!$C$1:$N$65536,12,0),2)</f>
        <v>50</v>
      </c>
      <c r="G80" s="20"/>
      <c r="H80" s="20"/>
      <c r="I80" s="20"/>
      <c r="J80" s="20"/>
      <c r="K80" s="20"/>
      <c r="L80" s="20"/>
      <c r="M80" s="20"/>
      <c r="N80" s="20"/>
      <c r="O80" s="20"/>
    </row>
    <row r="81" spans="1:15">
      <c r="A81" s="12">
        <v>78</v>
      </c>
      <c r="B81" s="23"/>
      <c r="C81" s="14" t="s">
        <v>168</v>
      </c>
      <c r="D81" s="17" t="s">
        <v>154</v>
      </c>
      <c r="E81" s="14" t="s">
        <v>169</v>
      </c>
      <c r="F81" s="17" t="s">
        <v>154</v>
      </c>
      <c r="G81" s="20"/>
      <c r="H81" s="20"/>
      <c r="I81" s="20"/>
      <c r="J81" s="20"/>
      <c r="K81" s="20"/>
      <c r="L81" s="20"/>
      <c r="M81" s="20"/>
      <c r="N81" s="20"/>
      <c r="O81" s="20"/>
    </row>
    <row r="82" spans="1:15">
      <c r="A82" s="12">
        <v>79</v>
      </c>
      <c r="B82" s="23"/>
      <c r="C82" s="14" t="s">
        <v>170</v>
      </c>
      <c r="D82" s="17" t="s">
        <v>154</v>
      </c>
      <c r="E82" s="14" t="s">
        <v>171</v>
      </c>
      <c r="F82" s="17" t="s">
        <v>154</v>
      </c>
      <c r="G82" s="20"/>
      <c r="H82" s="20"/>
      <c r="I82" s="20"/>
      <c r="J82" s="20"/>
      <c r="K82" s="20"/>
      <c r="L82" s="20"/>
      <c r="M82" s="20"/>
      <c r="N82" s="20"/>
      <c r="O82" s="20"/>
    </row>
    <row r="83" spans="1:15">
      <c r="A83" s="12">
        <v>80</v>
      </c>
      <c r="B83" s="23"/>
      <c r="C83" s="14" t="s">
        <v>172</v>
      </c>
      <c r="D83" s="17" t="s">
        <v>154</v>
      </c>
      <c r="E83" s="14" t="s">
        <v>173</v>
      </c>
      <c r="F83" s="17" t="s">
        <v>154</v>
      </c>
      <c r="G83" s="20"/>
      <c r="H83" s="20"/>
      <c r="I83" s="20"/>
      <c r="J83" s="20"/>
      <c r="K83" s="20"/>
      <c r="L83" s="20"/>
      <c r="M83" s="20"/>
      <c r="N83" s="20"/>
      <c r="O83" s="20"/>
    </row>
    <row r="84" spans="1:15">
      <c r="A84" s="12">
        <v>81</v>
      </c>
      <c r="B84" s="23"/>
      <c r="C84" s="14" t="s">
        <v>174</v>
      </c>
      <c r="D84" s="17" t="s">
        <v>154</v>
      </c>
      <c r="E84" s="14" t="s">
        <v>175</v>
      </c>
      <c r="F84" s="17" t="s">
        <v>154</v>
      </c>
      <c r="G84" s="20"/>
      <c r="H84" s="20"/>
      <c r="I84" s="20"/>
      <c r="J84" s="20"/>
      <c r="K84" s="20"/>
      <c r="L84" s="20"/>
      <c r="M84" s="20"/>
      <c r="N84" s="20"/>
      <c r="O84" s="20"/>
    </row>
    <row r="85" spans="1:15">
      <c r="A85" s="12">
        <v>82</v>
      </c>
      <c r="B85" s="23"/>
      <c r="C85" s="14" t="s">
        <v>176</v>
      </c>
      <c r="D85" s="17" t="s">
        <v>154</v>
      </c>
      <c r="E85" s="14" t="s">
        <v>177</v>
      </c>
      <c r="F85" s="17" t="s">
        <v>154</v>
      </c>
      <c r="G85" s="20"/>
      <c r="H85" s="20"/>
      <c r="I85" s="20"/>
      <c r="J85" s="20"/>
      <c r="K85" s="20"/>
      <c r="L85" s="20"/>
      <c r="M85" s="20"/>
      <c r="N85" s="20"/>
      <c r="O85" s="20"/>
    </row>
    <row r="86" ht="24" spans="1:15">
      <c r="A86" s="12">
        <v>83</v>
      </c>
      <c r="B86" s="25" t="s">
        <v>178</v>
      </c>
      <c r="C86" s="14" t="s">
        <v>179</v>
      </c>
      <c r="D86" s="17" t="s">
        <v>154</v>
      </c>
      <c r="E86" s="14" t="s">
        <v>180</v>
      </c>
      <c r="F86" s="17">
        <f>IFERROR(VLOOKUP(C86,'[1]1、生化'!$C$1:$N$65536,12,0),2)</f>
        <v>121.8</v>
      </c>
      <c r="G86" s="20"/>
      <c r="H86" s="20"/>
      <c r="I86" s="20"/>
      <c r="J86" s="20"/>
      <c r="K86" s="20"/>
      <c r="L86" s="20"/>
      <c r="M86" s="20"/>
      <c r="N86" s="20"/>
      <c r="O86" s="20"/>
    </row>
    <row r="87" ht="24" spans="1:15">
      <c r="A87" s="12">
        <v>84</v>
      </c>
      <c r="B87" s="25"/>
      <c r="C87" s="14" t="s">
        <v>181</v>
      </c>
      <c r="D87" s="17" t="s">
        <v>154</v>
      </c>
      <c r="E87" s="14" t="s">
        <v>182</v>
      </c>
      <c r="F87" s="17">
        <f>IFERROR(VLOOKUP(C87,'[1]1、生化'!$C$1:$N$65536,12,0),2)</f>
        <v>230</v>
      </c>
      <c r="G87" s="20"/>
      <c r="H87" s="20"/>
      <c r="I87" s="20"/>
      <c r="J87" s="20"/>
      <c r="K87" s="20"/>
      <c r="L87" s="20"/>
      <c r="M87" s="20"/>
      <c r="N87" s="20"/>
      <c r="O87" s="20"/>
    </row>
    <row r="88" ht="24" spans="1:15">
      <c r="A88" s="12">
        <v>85</v>
      </c>
      <c r="B88" s="25"/>
      <c r="C88" s="14" t="s">
        <v>183</v>
      </c>
      <c r="D88" s="17" t="s">
        <v>154</v>
      </c>
      <c r="E88" s="14" t="s">
        <v>184</v>
      </c>
      <c r="F88" s="17">
        <f>IFERROR(VLOOKUP(C88,'[1]1、生化'!$C$1:$N$65536,12,0),2)</f>
        <v>94.8</v>
      </c>
      <c r="G88" s="20"/>
      <c r="H88" s="20"/>
      <c r="I88" s="20"/>
      <c r="J88" s="20"/>
      <c r="K88" s="20"/>
      <c r="L88" s="20"/>
      <c r="M88" s="20"/>
      <c r="N88" s="20"/>
      <c r="O88" s="20"/>
    </row>
    <row r="89" ht="24" spans="1:15">
      <c r="A89" s="12">
        <v>86</v>
      </c>
      <c r="B89" s="25"/>
      <c r="C89" s="14" t="s">
        <v>185</v>
      </c>
      <c r="D89" s="17" t="s">
        <v>154</v>
      </c>
      <c r="E89" s="14" t="s">
        <v>180</v>
      </c>
      <c r="F89" s="17">
        <f>IFERROR(VLOOKUP(C89,'[1]1、生化'!$C$1:$N$65536,12,0),2)</f>
        <v>67.7</v>
      </c>
      <c r="G89" s="20"/>
      <c r="H89" s="20"/>
      <c r="I89" s="20"/>
      <c r="J89" s="20"/>
      <c r="K89" s="20"/>
      <c r="L89" s="20"/>
      <c r="M89" s="20"/>
      <c r="N89" s="20"/>
      <c r="O89" s="20"/>
    </row>
    <row r="90" spans="1:15">
      <c r="A90" s="12">
        <v>87</v>
      </c>
      <c r="B90" s="25"/>
      <c r="C90" s="14" t="s">
        <v>186</v>
      </c>
      <c r="D90" s="17" t="s">
        <v>154</v>
      </c>
      <c r="E90" s="14" t="s">
        <v>187</v>
      </c>
      <c r="F90" s="17">
        <f>IFERROR(VLOOKUP(C90,'[1]1、生化'!$C$1:$N$65536,12,0),2)</f>
        <v>76</v>
      </c>
      <c r="G90" s="20"/>
      <c r="H90" s="20"/>
      <c r="I90" s="20"/>
      <c r="J90" s="20"/>
      <c r="K90" s="20"/>
      <c r="L90" s="20"/>
      <c r="M90" s="20"/>
      <c r="N90" s="20"/>
      <c r="O90" s="20"/>
    </row>
    <row r="91" ht="24" spans="1:15">
      <c r="A91" s="12">
        <v>88</v>
      </c>
      <c r="B91" s="25"/>
      <c r="C91" s="14" t="s">
        <v>188</v>
      </c>
      <c r="D91" s="17" t="s">
        <v>154</v>
      </c>
      <c r="E91" s="14" t="s">
        <v>189</v>
      </c>
      <c r="F91" s="17">
        <f>IFERROR(VLOOKUP(C91,'[1]1、生化'!$C$1:$N$65536,12,0),2)</f>
        <v>72.2</v>
      </c>
      <c r="G91" s="20"/>
      <c r="H91" s="20"/>
      <c r="I91" s="20"/>
      <c r="J91" s="20"/>
      <c r="K91" s="20"/>
      <c r="L91" s="20"/>
      <c r="M91" s="20"/>
      <c r="N91" s="20"/>
      <c r="O91" s="20"/>
    </row>
    <row r="92" ht="24" spans="1:15">
      <c r="A92" s="12">
        <v>89</v>
      </c>
      <c r="B92" s="25"/>
      <c r="C92" s="14" t="s">
        <v>190</v>
      </c>
      <c r="D92" s="24" t="s">
        <v>191</v>
      </c>
      <c r="E92" s="14" t="s">
        <v>192</v>
      </c>
      <c r="F92" s="17">
        <f>IFERROR(VLOOKUP(C92,'[1]1、生化'!$C$1:$N$65536,12,0),2)</f>
        <v>75.2</v>
      </c>
      <c r="G92" s="20"/>
      <c r="H92" s="20"/>
      <c r="I92" s="20"/>
      <c r="J92" s="20"/>
      <c r="K92" s="20"/>
      <c r="L92" s="20"/>
      <c r="M92" s="20"/>
      <c r="N92" s="20"/>
      <c r="O92" s="20"/>
    </row>
    <row r="93" ht="36" spans="1:15">
      <c r="A93" s="12">
        <v>90</v>
      </c>
      <c r="B93" s="25"/>
      <c r="C93" s="14" t="s">
        <v>193</v>
      </c>
      <c r="D93" s="24" t="s">
        <v>63</v>
      </c>
      <c r="E93" s="14" t="s">
        <v>194</v>
      </c>
      <c r="F93" s="17">
        <f>IFERROR(VLOOKUP(C93,'[1]1、生化'!$C$1:$N$65536,12,0),2)</f>
        <v>157.9</v>
      </c>
      <c r="G93" s="20"/>
      <c r="H93" s="20"/>
      <c r="I93" s="20"/>
      <c r="J93" s="20"/>
      <c r="K93" s="20"/>
      <c r="L93" s="20"/>
      <c r="M93" s="20"/>
      <c r="N93" s="20"/>
      <c r="O93" s="20"/>
    </row>
    <row r="94" ht="36" spans="1:15">
      <c r="A94" s="12">
        <v>91</v>
      </c>
      <c r="B94" s="14" t="s">
        <v>195</v>
      </c>
      <c r="C94" s="14" t="s">
        <v>196</v>
      </c>
      <c r="D94" s="14" t="s">
        <v>197</v>
      </c>
      <c r="E94" s="14" t="s">
        <v>198</v>
      </c>
      <c r="F94" s="17">
        <f>IFERROR(VLOOKUP(C94,'[1]1、生化'!$C$1:$N$65536,12,0),2)</f>
        <v>394.8</v>
      </c>
      <c r="G94" s="20"/>
      <c r="H94" s="20"/>
      <c r="I94" s="20"/>
      <c r="J94" s="20"/>
      <c r="K94" s="20"/>
      <c r="L94" s="20"/>
      <c r="M94" s="20"/>
      <c r="N94" s="20"/>
      <c r="O94" s="20"/>
    </row>
    <row r="95" spans="1:15">
      <c r="A95" s="12">
        <v>92</v>
      </c>
      <c r="B95" s="14" t="s">
        <v>199</v>
      </c>
      <c r="C95" s="14" t="s">
        <v>200</v>
      </c>
      <c r="D95" s="17" t="s">
        <v>154</v>
      </c>
      <c r="E95" s="14" t="s">
        <v>201</v>
      </c>
      <c r="F95" s="17" t="s">
        <v>154</v>
      </c>
      <c r="G95" s="20"/>
      <c r="H95" s="20"/>
      <c r="I95" s="20"/>
      <c r="J95" s="20"/>
      <c r="K95" s="20"/>
      <c r="L95" s="20"/>
      <c r="M95" s="20"/>
      <c r="N95" s="20"/>
      <c r="O95" s="20"/>
    </row>
    <row r="96" spans="1:15">
      <c r="A96" s="12">
        <v>93</v>
      </c>
      <c r="B96" s="14"/>
      <c r="C96" s="14" t="s">
        <v>202</v>
      </c>
      <c r="D96" s="17" t="s">
        <v>154</v>
      </c>
      <c r="E96" s="14" t="s">
        <v>203</v>
      </c>
      <c r="F96" s="17" t="s">
        <v>154</v>
      </c>
      <c r="G96" s="20"/>
      <c r="H96" s="20"/>
      <c r="I96" s="20"/>
      <c r="J96" s="20"/>
      <c r="K96" s="20"/>
      <c r="L96" s="20"/>
      <c r="M96" s="20"/>
      <c r="N96" s="20"/>
      <c r="O96" s="20"/>
    </row>
    <row r="97" spans="1:15">
      <c r="A97" s="12">
        <v>94</v>
      </c>
      <c r="B97" s="14"/>
      <c r="C97" s="14" t="s">
        <v>204</v>
      </c>
      <c r="D97" s="17" t="s">
        <v>154</v>
      </c>
      <c r="E97" s="14" t="s">
        <v>205</v>
      </c>
      <c r="F97" s="17" t="s">
        <v>154</v>
      </c>
      <c r="G97" s="20"/>
      <c r="H97" s="20"/>
      <c r="I97" s="20"/>
      <c r="J97" s="20"/>
      <c r="K97" s="20"/>
      <c r="L97" s="20"/>
      <c r="M97" s="20"/>
      <c r="N97" s="20"/>
      <c r="O97" s="20"/>
    </row>
    <row r="98" ht="36" spans="1:15">
      <c r="A98" s="12">
        <v>95</v>
      </c>
      <c r="B98" s="14"/>
      <c r="C98" s="14" t="s">
        <v>206</v>
      </c>
      <c r="D98" s="17" t="s">
        <v>154</v>
      </c>
      <c r="E98" s="14" t="s">
        <v>207</v>
      </c>
      <c r="F98" s="17" t="s">
        <v>154</v>
      </c>
      <c r="G98" s="20"/>
      <c r="H98" s="20"/>
      <c r="I98" s="20"/>
      <c r="J98" s="20"/>
      <c r="K98" s="20"/>
      <c r="L98" s="20"/>
      <c r="M98" s="20"/>
      <c r="N98" s="20"/>
      <c r="O98" s="20"/>
    </row>
    <row r="99" ht="36" spans="1:15">
      <c r="A99" s="12">
        <v>96</v>
      </c>
      <c r="B99" s="14"/>
      <c r="C99" s="14" t="s">
        <v>206</v>
      </c>
      <c r="D99" s="17" t="s">
        <v>154</v>
      </c>
      <c r="E99" s="14" t="s">
        <v>208</v>
      </c>
      <c r="F99" s="17" t="s">
        <v>154</v>
      </c>
      <c r="G99" s="20"/>
      <c r="H99" s="20"/>
      <c r="I99" s="20"/>
      <c r="J99" s="20"/>
      <c r="K99" s="20"/>
      <c r="L99" s="20"/>
      <c r="M99" s="20"/>
      <c r="N99" s="20"/>
      <c r="O99" s="20"/>
    </row>
    <row r="100" ht="36" spans="1:15">
      <c r="A100" s="12">
        <v>97</v>
      </c>
      <c r="B100" s="14"/>
      <c r="C100" s="14" t="s">
        <v>206</v>
      </c>
      <c r="D100" s="17" t="s">
        <v>154</v>
      </c>
      <c r="E100" s="14" t="s">
        <v>209</v>
      </c>
      <c r="F100" s="17" t="s">
        <v>154</v>
      </c>
      <c r="G100" s="20"/>
      <c r="H100" s="20"/>
      <c r="I100" s="20"/>
      <c r="J100" s="20"/>
      <c r="K100" s="20"/>
      <c r="L100" s="20"/>
      <c r="M100" s="20"/>
      <c r="N100" s="20"/>
      <c r="O100" s="20"/>
    </row>
    <row r="101" ht="36" spans="1:15">
      <c r="A101" s="12">
        <v>98</v>
      </c>
      <c r="B101" s="13" t="s">
        <v>210</v>
      </c>
      <c r="C101" s="14" t="s">
        <v>211</v>
      </c>
      <c r="D101" s="24" t="s">
        <v>212</v>
      </c>
      <c r="E101" s="14" t="s">
        <v>213</v>
      </c>
      <c r="F101" s="17">
        <f>IFERROR(VLOOKUP(C101,'[1]1、生化'!$C$1:$N$65536,12,0),2)</f>
        <v>4.5</v>
      </c>
      <c r="G101" s="20"/>
      <c r="H101" s="20"/>
      <c r="I101" s="20"/>
      <c r="J101" s="20"/>
      <c r="K101" s="20"/>
      <c r="L101" s="20"/>
      <c r="M101" s="20"/>
      <c r="N101" s="20"/>
      <c r="O101" s="20"/>
    </row>
    <row r="102" ht="36" spans="1:15">
      <c r="A102" s="12">
        <v>99</v>
      </c>
      <c r="B102" s="18"/>
      <c r="C102" s="14" t="s">
        <v>214</v>
      </c>
      <c r="D102" s="24" t="s">
        <v>215</v>
      </c>
      <c r="E102" s="14" t="s">
        <v>216</v>
      </c>
      <c r="F102" s="17">
        <f>IFERROR(VLOOKUP(C102,'[1]1、生化'!$C$1:$N$65536,12,0),2)</f>
        <v>4.5</v>
      </c>
      <c r="G102" s="20"/>
      <c r="H102" s="20"/>
      <c r="I102" s="20"/>
      <c r="J102" s="20"/>
      <c r="K102" s="20"/>
      <c r="L102" s="20"/>
      <c r="M102" s="20"/>
      <c r="N102" s="20"/>
      <c r="O102" s="20"/>
    </row>
    <row r="103" ht="36" spans="1:15">
      <c r="A103" s="12">
        <v>100</v>
      </c>
      <c r="B103" s="18"/>
      <c r="C103" s="14" t="s">
        <v>217</v>
      </c>
      <c r="D103" s="24" t="s">
        <v>215</v>
      </c>
      <c r="E103" s="14" t="s">
        <v>218</v>
      </c>
      <c r="F103" s="17">
        <f>IFERROR(VLOOKUP(C103,'[1]1、生化'!$C$1:$N$65536,12,0),2)</f>
        <v>4.5</v>
      </c>
      <c r="G103" s="20"/>
      <c r="H103" s="20"/>
      <c r="I103" s="20"/>
      <c r="J103" s="20"/>
      <c r="K103" s="20"/>
      <c r="L103" s="20"/>
      <c r="M103" s="20"/>
      <c r="N103" s="20"/>
      <c r="O103" s="20"/>
    </row>
    <row r="104" ht="36" spans="1:15">
      <c r="A104" s="12">
        <v>101</v>
      </c>
      <c r="B104" s="18"/>
      <c r="C104" s="14" t="s">
        <v>219</v>
      </c>
      <c r="D104" s="24" t="s">
        <v>63</v>
      </c>
      <c r="E104" s="14" t="s">
        <v>220</v>
      </c>
      <c r="F104" s="17">
        <f>IFERROR(VLOOKUP(C104,'[1]1、生化'!$C$1:$N$65536,12,0),2)</f>
        <v>4.5</v>
      </c>
      <c r="G104" s="20"/>
      <c r="H104" s="20"/>
      <c r="I104" s="20"/>
      <c r="J104" s="20"/>
      <c r="K104" s="20"/>
      <c r="L104" s="20"/>
      <c r="M104" s="20"/>
      <c r="N104" s="20"/>
      <c r="O104" s="20"/>
    </row>
    <row r="105" ht="36" spans="1:15">
      <c r="A105" s="12">
        <v>102</v>
      </c>
      <c r="B105" s="18"/>
      <c r="C105" s="14" t="s">
        <v>221</v>
      </c>
      <c r="D105" s="24" t="s">
        <v>212</v>
      </c>
      <c r="E105" s="14" t="s">
        <v>220</v>
      </c>
      <c r="F105" s="17">
        <f>IFERROR(VLOOKUP(C105,'[1]1、生化'!$C$1:$N$65536,12,0),2)</f>
        <v>4.5</v>
      </c>
      <c r="G105" s="20"/>
      <c r="H105" s="20"/>
      <c r="I105" s="20"/>
      <c r="J105" s="20"/>
      <c r="K105" s="20"/>
      <c r="L105" s="20"/>
      <c r="M105" s="20"/>
      <c r="N105" s="20"/>
      <c r="O105" s="20"/>
    </row>
    <row r="106" ht="36" spans="1:15">
      <c r="A106" s="12">
        <v>103</v>
      </c>
      <c r="B106" s="18"/>
      <c r="C106" s="14" t="s">
        <v>222</v>
      </c>
      <c r="D106" s="24" t="s">
        <v>212</v>
      </c>
      <c r="E106" s="14" t="s">
        <v>213</v>
      </c>
      <c r="F106" s="17">
        <f>IFERROR(VLOOKUP(C106,'[1]1、生化'!$C$1:$N$65536,12,0),2)</f>
        <v>4.5</v>
      </c>
      <c r="G106" s="20"/>
      <c r="H106" s="20"/>
      <c r="I106" s="20"/>
      <c r="J106" s="20"/>
      <c r="K106" s="20"/>
      <c r="L106" s="20"/>
      <c r="M106" s="20"/>
      <c r="N106" s="20"/>
      <c r="O106" s="20"/>
    </row>
    <row r="107" ht="24" spans="1:15">
      <c r="A107" s="12">
        <v>104</v>
      </c>
      <c r="B107" s="18"/>
      <c r="C107" s="14" t="s">
        <v>223</v>
      </c>
      <c r="D107" s="24" t="s">
        <v>48</v>
      </c>
      <c r="E107" s="14" t="s">
        <v>224</v>
      </c>
      <c r="F107" s="17">
        <f>IFERROR(VLOOKUP(C107,'[1]1、生化'!$C$1:$N$65536,12,0),2)</f>
        <v>32</v>
      </c>
      <c r="G107" s="20"/>
      <c r="H107" s="20"/>
      <c r="I107" s="20"/>
      <c r="J107" s="20"/>
      <c r="K107" s="20"/>
      <c r="L107" s="20"/>
      <c r="M107" s="20"/>
      <c r="N107" s="20"/>
      <c r="O107" s="20"/>
    </row>
    <row r="108" ht="24" spans="1:15">
      <c r="A108" s="12">
        <v>105</v>
      </c>
      <c r="B108" s="18"/>
      <c r="C108" s="14" t="s">
        <v>225</v>
      </c>
      <c r="D108" s="24" t="s">
        <v>48</v>
      </c>
      <c r="E108" s="14" t="s">
        <v>226</v>
      </c>
      <c r="F108" s="17">
        <f>IFERROR(VLOOKUP(C108,'[1]1、生化'!$C$1:$N$65536,12,0),2)</f>
        <v>15</v>
      </c>
      <c r="G108" s="20"/>
      <c r="H108" s="20"/>
      <c r="I108" s="20"/>
      <c r="J108" s="20"/>
      <c r="K108" s="20"/>
      <c r="L108" s="20"/>
      <c r="M108" s="20"/>
      <c r="N108" s="20"/>
      <c r="O108" s="20"/>
    </row>
    <row r="109" ht="24" spans="1:15">
      <c r="A109" s="12">
        <v>106</v>
      </c>
      <c r="B109" s="18"/>
      <c r="C109" s="14" t="s">
        <v>227</v>
      </c>
      <c r="D109" s="24" t="s">
        <v>48</v>
      </c>
      <c r="E109" s="14" t="s">
        <v>226</v>
      </c>
      <c r="F109" s="17">
        <f>IFERROR(VLOOKUP(C109,'[1]1、生化'!$C$1:$N$65536,12,0),2)</f>
        <v>15</v>
      </c>
      <c r="G109" s="20"/>
      <c r="H109" s="20"/>
      <c r="I109" s="20"/>
      <c r="J109" s="20"/>
      <c r="K109" s="20"/>
      <c r="L109" s="20"/>
      <c r="M109" s="20"/>
      <c r="N109" s="20"/>
      <c r="O109" s="20"/>
    </row>
    <row r="110" ht="24" spans="1:15">
      <c r="A110" s="12">
        <v>107</v>
      </c>
      <c r="B110" s="18"/>
      <c r="C110" s="14" t="s">
        <v>228</v>
      </c>
      <c r="D110" s="24" t="s">
        <v>48</v>
      </c>
      <c r="E110" s="14" t="s">
        <v>229</v>
      </c>
      <c r="F110" s="17">
        <f>IFERROR(VLOOKUP(C110,'[1]1、生化'!$C$1:$N$65536,12,0),2)</f>
        <v>15</v>
      </c>
      <c r="G110" s="20"/>
      <c r="H110" s="20"/>
      <c r="I110" s="20"/>
      <c r="J110" s="20"/>
      <c r="K110" s="20"/>
      <c r="L110" s="20"/>
      <c r="M110" s="20"/>
      <c r="N110" s="20"/>
      <c r="O110" s="20"/>
    </row>
    <row r="111" ht="24" spans="1:15">
      <c r="A111" s="12">
        <v>108</v>
      </c>
      <c r="B111" s="18"/>
      <c r="C111" s="14" t="s">
        <v>230</v>
      </c>
      <c r="D111" s="24" t="s">
        <v>48</v>
      </c>
      <c r="E111" s="14" t="s">
        <v>229</v>
      </c>
      <c r="F111" s="17">
        <f>IFERROR(VLOOKUP(C111,'[1]1、生化'!$C$1:$N$65536,12,0),2)</f>
        <v>15</v>
      </c>
      <c r="G111" s="20"/>
      <c r="H111" s="20"/>
      <c r="I111" s="20"/>
      <c r="J111" s="20"/>
      <c r="K111" s="20"/>
      <c r="L111" s="20"/>
      <c r="M111" s="20"/>
      <c r="N111" s="20"/>
      <c r="O111" s="20"/>
    </row>
    <row r="112" ht="24" spans="1:15">
      <c r="A112" s="12">
        <v>109</v>
      </c>
      <c r="B112" s="18"/>
      <c r="C112" s="14" t="s">
        <v>231</v>
      </c>
      <c r="D112" s="24" t="s">
        <v>48</v>
      </c>
      <c r="E112" s="14" t="s">
        <v>232</v>
      </c>
      <c r="F112" s="17">
        <f>IFERROR(VLOOKUP(C112,'[1]1、生化'!$C$1:$N$65536,12,0),2)</f>
        <v>45</v>
      </c>
      <c r="G112" s="20"/>
      <c r="H112" s="20"/>
      <c r="I112" s="20"/>
      <c r="J112" s="20"/>
      <c r="K112" s="20"/>
      <c r="L112" s="20"/>
      <c r="M112" s="20"/>
      <c r="N112" s="20"/>
      <c r="O112" s="20"/>
    </row>
    <row r="113" ht="24" spans="1:15">
      <c r="A113" s="12">
        <v>110</v>
      </c>
      <c r="B113" s="18"/>
      <c r="C113" s="14" t="s">
        <v>233</v>
      </c>
      <c r="D113" s="24" t="s">
        <v>48</v>
      </c>
      <c r="E113" s="14" t="s">
        <v>226</v>
      </c>
      <c r="F113" s="17">
        <f>IFERROR(VLOOKUP(C113,'[1]1、生化'!$C$1:$N$65536,12,0),2)</f>
        <v>15</v>
      </c>
      <c r="G113" s="20"/>
      <c r="H113" s="20"/>
      <c r="I113" s="20"/>
      <c r="J113" s="20"/>
      <c r="K113" s="20"/>
      <c r="L113" s="20"/>
      <c r="M113" s="20"/>
      <c r="N113" s="20"/>
      <c r="O113" s="20"/>
    </row>
    <row r="114" ht="24" spans="1:15">
      <c r="A114" s="12">
        <v>111</v>
      </c>
      <c r="B114" s="18"/>
      <c r="C114" s="14" t="s">
        <v>234</v>
      </c>
      <c r="D114" s="24" t="s">
        <v>48</v>
      </c>
      <c r="E114" s="14" t="s">
        <v>235</v>
      </c>
      <c r="F114" s="17">
        <f>IFERROR(VLOOKUP(C114,'[1]1、生化'!$C$1:$N$65536,12,0),2)</f>
        <v>20.7</v>
      </c>
      <c r="G114" s="20"/>
      <c r="H114" s="20"/>
      <c r="I114" s="20"/>
      <c r="J114" s="20"/>
      <c r="K114" s="20"/>
      <c r="L114" s="20"/>
      <c r="M114" s="20"/>
      <c r="N114" s="20"/>
      <c r="O114" s="20"/>
    </row>
    <row r="115" ht="24" spans="1:15">
      <c r="A115" s="12">
        <v>112</v>
      </c>
      <c r="B115" s="18"/>
      <c r="C115" s="14" t="s">
        <v>236</v>
      </c>
      <c r="D115" s="24" t="s">
        <v>30</v>
      </c>
      <c r="E115" s="14" t="s">
        <v>235</v>
      </c>
      <c r="F115" s="17">
        <f>IFERROR(VLOOKUP(C115,'[1]1、生化'!$C$1:$N$65536,12,0),2)</f>
        <v>2</v>
      </c>
      <c r="G115" s="20"/>
      <c r="H115" s="20"/>
      <c r="I115" s="20"/>
      <c r="J115" s="20"/>
      <c r="K115" s="20"/>
      <c r="L115" s="20"/>
      <c r="M115" s="20"/>
      <c r="N115" s="20"/>
      <c r="O115" s="20"/>
    </row>
    <row r="116" ht="24" spans="1:15">
      <c r="A116" s="12">
        <v>113</v>
      </c>
      <c r="B116" s="18"/>
      <c r="C116" s="14" t="s">
        <v>237</v>
      </c>
      <c r="D116" s="24" t="s">
        <v>33</v>
      </c>
      <c r="E116" s="14" t="s">
        <v>238</v>
      </c>
      <c r="F116" s="17">
        <f>IFERROR(VLOOKUP(C116,'[1]1、生化'!$C$1:$N$65536,12,0),2)</f>
        <v>9.9</v>
      </c>
      <c r="G116" s="20"/>
      <c r="H116" s="20"/>
      <c r="I116" s="20"/>
      <c r="J116" s="20"/>
      <c r="K116" s="20"/>
      <c r="L116" s="20"/>
      <c r="M116" s="20"/>
      <c r="N116" s="20"/>
      <c r="O116" s="20"/>
    </row>
    <row r="117" ht="24" spans="1:15">
      <c r="A117" s="12">
        <v>114</v>
      </c>
      <c r="B117" s="18"/>
      <c r="C117" s="14" t="s">
        <v>239</v>
      </c>
      <c r="D117" s="24" t="s">
        <v>48</v>
      </c>
      <c r="E117" s="14" t="s">
        <v>240</v>
      </c>
      <c r="F117" s="17">
        <f>IFERROR(VLOOKUP(C117,'[1]1、生化'!$C$1:$N$65536,12,0),2)</f>
        <v>15</v>
      </c>
      <c r="G117" s="20"/>
      <c r="H117" s="20"/>
      <c r="I117" s="20"/>
      <c r="J117" s="20"/>
      <c r="K117" s="20"/>
      <c r="L117" s="20"/>
      <c r="M117" s="20"/>
      <c r="N117" s="20"/>
      <c r="O117" s="20"/>
    </row>
    <row r="118" ht="36" spans="1:15">
      <c r="A118" s="12">
        <v>115</v>
      </c>
      <c r="B118" s="18"/>
      <c r="C118" s="14" t="s">
        <v>37</v>
      </c>
      <c r="D118" s="24" t="s">
        <v>22</v>
      </c>
      <c r="E118" s="14" t="s">
        <v>235</v>
      </c>
      <c r="F118" s="17">
        <f>IFERROR(VLOOKUP(C118,'[1]1、生化'!$C$1:$N$65536,12,0),2)</f>
        <v>27</v>
      </c>
      <c r="G118" s="20"/>
      <c r="H118" s="20"/>
      <c r="I118" s="20"/>
      <c r="J118" s="20"/>
      <c r="K118" s="20"/>
      <c r="L118" s="20"/>
      <c r="M118" s="20"/>
      <c r="N118" s="20"/>
      <c r="O118" s="20"/>
    </row>
    <row r="119" ht="24" spans="1:15">
      <c r="A119" s="12">
        <v>116</v>
      </c>
      <c r="B119" s="18"/>
      <c r="C119" s="14" t="s">
        <v>241</v>
      </c>
      <c r="D119" s="24" t="s">
        <v>48</v>
      </c>
      <c r="E119" s="14" t="s">
        <v>242</v>
      </c>
      <c r="F119" s="17">
        <f>IFERROR(VLOOKUP(C119,'[1]1、生化'!$C$1:$N$65536,12,0),2)</f>
        <v>21.6</v>
      </c>
      <c r="G119" s="20"/>
      <c r="H119" s="20"/>
      <c r="I119" s="20"/>
      <c r="J119" s="20"/>
      <c r="K119" s="20"/>
      <c r="L119" s="20"/>
      <c r="M119" s="20"/>
      <c r="N119" s="20"/>
      <c r="O119" s="20"/>
    </row>
    <row r="120" ht="24" spans="1:15">
      <c r="A120" s="12">
        <v>117</v>
      </c>
      <c r="B120" s="18"/>
      <c r="C120" s="14" t="s">
        <v>243</v>
      </c>
      <c r="D120" s="24" t="s">
        <v>244</v>
      </c>
      <c r="E120" s="14" t="s">
        <v>245</v>
      </c>
      <c r="F120" s="17">
        <f>IFERROR(VLOOKUP(C120,'[1]1、生化'!$C$1:$N$65536,12,0),2)</f>
        <v>4.5</v>
      </c>
      <c r="G120" s="20"/>
      <c r="H120" s="20"/>
      <c r="I120" s="20"/>
      <c r="J120" s="20"/>
      <c r="K120" s="20"/>
      <c r="L120" s="20"/>
      <c r="M120" s="20"/>
      <c r="N120" s="20"/>
      <c r="O120" s="20"/>
    </row>
    <row r="121" ht="24" spans="1:15">
      <c r="A121" s="12">
        <v>118</v>
      </c>
      <c r="B121" s="18"/>
      <c r="C121" s="14" t="s">
        <v>246</v>
      </c>
      <c r="D121" s="24" t="s">
        <v>247</v>
      </c>
      <c r="E121" s="14" t="s">
        <v>248</v>
      </c>
      <c r="F121" s="17">
        <f>IFERROR(VLOOKUP(C121,'[1]1、生化'!$C$1:$N$65536,12,0),2)</f>
        <v>5.4</v>
      </c>
      <c r="G121" s="20"/>
      <c r="H121" s="20"/>
      <c r="I121" s="20"/>
      <c r="J121" s="20"/>
      <c r="K121" s="20"/>
      <c r="L121" s="20"/>
      <c r="M121" s="20"/>
      <c r="N121" s="20"/>
      <c r="O121" s="20"/>
    </row>
    <row r="122" ht="24" spans="1:15">
      <c r="A122" s="12">
        <v>119</v>
      </c>
      <c r="B122" s="18"/>
      <c r="C122" s="14" t="s">
        <v>249</v>
      </c>
      <c r="D122" s="24" t="s">
        <v>48</v>
      </c>
      <c r="E122" s="14" t="s">
        <v>248</v>
      </c>
      <c r="F122" s="17">
        <f>IFERROR(VLOOKUP(C122,'[1]1、生化'!$C$1:$N$65536,12,0),2)</f>
        <v>10.8</v>
      </c>
      <c r="G122" s="20"/>
      <c r="H122" s="20"/>
      <c r="I122" s="20"/>
      <c r="J122" s="20"/>
      <c r="K122" s="20"/>
      <c r="L122" s="20"/>
      <c r="M122" s="20"/>
      <c r="N122" s="20"/>
      <c r="O122" s="20"/>
    </row>
    <row r="123" ht="24" spans="1:15">
      <c r="A123" s="12">
        <v>120</v>
      </c>
      <c r="B123" s="18"/>
      <c r="C123" s="14" t="s">
        <v>250</v>
      </c>
      <c r="D123" s="24" t="s">
        <v>48</v>
      </c>
      <c r="E123" s="14" t="s">
        <v>248</v>
      </c>
      <c r="F123" s="17">
        <f>IFERROR(VLOOKUP(C123,'[1]1、生化'!$C$1:$N$65536,12,0),2)</f>
        <v>10.8</v>
      </c>
      <c r="G123" s="20"/>
      <c r="H123" s="20"/>
      <c r="I123" s="20"/>
      <c r="J123" s="20"/>
      <c r="K123" s="20"/>
      <c r="L123" s="20"/>
      <c r="M123" s="20"/>
      <c r="N123" s="20"/>
      <c r="O123" s="20"/>
    </row>
    <row r="124" ht="24" spans="1:15">
      <c r="A124" s="12">
        <v>121</v>
      </c>
      <c r="B124" s="18"/>
      <c r="C124" s="14" t="s">
        <v>251</v>
      </c>
      <c r="D124" s="24" t="s">
        <v>48</v>
      </c>
      <c r="E124" s="14" t="s">
        <v>252</v>
      </c>
      <c r="F124" s="17">
        <f>IFERROR(VLOOKUP(C124,'[1]1、生化'!$C$1:$N$65536,12,0),2)</f>
        <v>20.7</v>
      </c>
      <c r="G124" s="20"/>
      <c r="H124" s="20"/>
      <c r="I124" s="20"/>
      <c r="J124" s="20"/>
      <c r="K124" s="20"/>
      <c r="L124" s="20"/>
      <c r="M124" s="20"/>
      <c r="N124" s="20"/>
      <c r="O124" s="20"/>
    </row>
    <row r="125" ht="24" spans="1:15">
      <c r="A125" s="12">
        <v>122</v>
      </c>
      <c r="B125" s="18"/>
      <c r="C125" s="14" t="s">
        <v>253</v>
      </c>
      <c r="D125" s="24" t="s">
        <v>48</v>
      </c>
      <c r="E125" s="14" t="s">
        <v>254</v>
      </c>
      <c r="F125" s="17">
        <f>IFERROR(VLOOKUP(C125,'[1]1、生化'!$C$1:$N$65536,12,0),2)</f>
        <v>10.8</v>
      </c>
      <c r="G125" s="20"/>
      <c r="H125" s="20"/>
      <c r="I125" s="20"/>
      <c r="J125" s="20"/>
      <c r="K125" s="20"/>
      <c r="L125" s="20"/>
      <c r="M125" s="20"/>
      <c r="N125" s="20"/>
      <c r="O125" s="20"/>
    </row>
    <row r="126" ht="36" spans="1:15">
      <c r="A126" s="12">
        <v>123</v>
      </c>
      <c r="B126" s="18"/>
      <c r="C126" s="14" t="s">
        <v>255</v>
      </c>
      <c r="D126" s="24" t="s">
        <v>53</v>
      </c>
      <c r="E126" s="14" t="s">
        <v>256</v>
      </c>
      <c r="F126" s="17">
        <f>IFERROR(VLOOKUP(C126,'[1]1、生化'!$C$1:$N$65536,12,0),2)</f>
        <v>4.5</v>
      </c>
      <c r="G126" s="20"/>
      <c r="H126" s="20"/>
      <c r="I126" s="20"/>
      <c r="J126" s="20"/>
      <c r="K126" s="20"/>
      <c r="L126" s="20"/>
      <c r="M126" s="20"/>
      <c r="N126" s="20"/>
      <c r="O126" s="20"/>
    </row>
    <row r="127" ht="24" spans="1:15">
      <c r="A127" s="12">
        <v>124</v>
      </c>
      <c r="B127" s="18"/>
      <c r="C127" s="14" t="s">
        <v>257</v>
      </c>
      <c r="D127" s="24" t="s">
        <v>63</v>
      </c>
      <c r="E127" s="14" t="s">
        <v>258</v>
      </c>
      <c r="F127" s="17">
        <f>IFERROR(VLOOKUP(C127,'[1]1、生化'!$C$1:$N$65536,12,0),2)</f>
        <v>7.2</v>
      </c>
      <c r="G127" s="20"/>
      <c r="H127" s="20"/>
      <c r="I127" s="20"/>
      <c r="J127" s="20"/>
      <c r="K127" s="20"/>
      <c r="L127" s="20"/>
      <c r="M127" s="20"/>
      <c r="N127" s="20"/>
      <c r="O127" s="20"/>
    </row>
    <row r="128" ht="24" spans="1:15">
      <c r="A128" s="12">
        <v>125</v>
      </c>
      <c r="B128" s="18"/>
      <c r="C128" s="14" t="s">
        <v>259</v>
      </c>
      <c r="D128" s="24" t="s">
        <v>63</v>
      </c>
      <c r="E128" s="14" t="s">
        <v>254</v>
      </c>
      <c r="F128" s="17">
        <f>IFERROR(VLOOKUP(C128,'[1]1、生化'!$C$1:$N$65536,12,0),2)</f>
        <v>18</v>
      </c>
      <c r="G128" s="20"/>
      <c r="H128" s="20"/>
      <c r="I128" s="20"/>
      <c r="J128" s="20"/>
      <c r="K128" s="20"/>
      <c r="L128" s="20"/>
      <c r="M128" s="20"/>
      <c r="N128" s="20"/>
      <c r="O128" s="20"/>
    </row>
    <row r="129" ht="27.6" spans="1:15">
      <c r="A129" s="12">
        <v>126</v>
      </c>
      <c r="B129" s="18"/>
      <c r="C129" s="14" t="s">
        <v>260</v>
      </c>
      <c r="D129" s="24" t="s">
        <v>261</v>
      </c>
      <c r="E129" s="14" t="s">
        <v>245</v>
      </c>
      <c r="F129" s="17">
        <f>IFERROR(VLOOKUP(C129,'[1]1、生化'!$C$1:$N$65536,12,0),2)</f>
        <v>4.5</v>
      </c>
      <c r="G129" s="20"/>
      <c r="H129" s="20"/>
      <c r="I129" s="20"/>
      <c r="J129" s="20"/>
      <c r="K129" s="20"/>
      <c r="L129" s="20"/>
      <c r="M129" s="20"/>
      <c r="N129" s="20"/>
      <c r="O129" s="20"/>
    </row>
    <row r="130" ht="24" spans="1:15">
      <c r="A130" s="12">
        <v>127</v>
      </c>
      <c r="B130" s="18"/>
      <c r="C130" s="14" t="s">
        <v>262</v>
      </c>
      <c r="D130" s="24" t="s">
        <v>263</v>
      </c>
      <c r="E130" s="14" t="s">
        <v>224</v>
      </c>
      <c r="F130" s="17">
        <f>IFERROR(VLOOKUP(C130,'[1]1、生化'!$C$1:$N$65536,12,0),2)</f>
        <v>9.7</v>
      </c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>
      <c r="A131" s="12">
        <v>128</v>
      </c>
      <c r="B131" s="18"/>
      <c r="C131" s="14" t="s">
        <v>264</v>
      </c>
      <c r="D131" s="24" t="s">
        <v>108</v>
      </c>
      <c r="E131" s="14" t="s">
        <v>248</v>
      </c>
      <c r="F131" s="17">
        <f>IFERROR(VLOOKUP(C131,'[1]1、生化'!$C$1:$N$65536,12,0),2)</f>
        <v>4.5</v>
      </c>
      <c r="G131" s="20"/>
      <c r="H131" s="20"/>
      <c r="I131" s="20"/>
      <c r="J131" s="20"/>
      <c r="K131" s="20"/>
      <c r="L131" s="20"/>
      <c r="M131" s="20"/>
      <c r="N131" s="20"/>
      <c r="O131" s="20"/>
    </row>
    <row r="132" ht="24" spans="1:15">
      <c r="A132" s="12">
        <v>129</v>
      </c>
      <c r="B132" s="18"/>
      <c r="C132" s="14" t="s">
        <v>265</v>
      </c>
      <c r="D132" s="24" t="s">
        <v>115</v>
      </c>
      <c r="E132" s="14" t="s">
        <v>248</v>
      </c>
      <c r="F132" s="17">
        <f>IFERROR(VLOOKUP(C132,'[1]1、生化'!$C$1:$N$65536,12,0),2)</f>
        <v>4.5</v>
      </c>
      <c r="G132" s="20"/>
      <c r="H132" s="20"/>
      <c r="I132" s="20"/>
      <c r="J132" s="20"/>
      <c r="K132" s="20"/>
      <c r="L132" s="20"/>
      <c r="M132" s="20"/>
      <c r="N132" s="20"/>
      <c r="O132" s="20"/>
    </row>
    <row r="133" ht="24" spans="1:15">
      <c r="A133" s="12">
        <v>130</v>
      </c>
      <c r="B133" s="18"/>
      <c r="C133" s="14" t="s">
        <v>266</v>
      </c>
      <c r="D133" s="24" t="s">
        <v>63</v>
      </c>
      <c r="E133" s="14" t="s">
        <v>267</v>
      </c>
      <c r="F133" s="17">
        <f>IFERROR(VLOOKUP(C133,'[1]1、生化'!$C$1:$N$65536,12,0),2)</f>
        <v>9</v>
      </c>
      <c r="G133" s="20"/>
      <c r="H133" s="20"/>
      <c r="I133" s="20"/>
      <c r="J133" s="20"/>
      <c r="K133" s="20"/>
      <c r="L133" s="20"/>
      <c r="M133" s="20"/>
      <c r="N133" s="20"/>
      <c r="O133" s="20"/>
    </row>
    <row r="134" ht="24" spans="1:15">
      <c r="A134" s="12">
        <v>131</v>
      </c>
      <c r="B134" s="18"/>
      <c r="C134" s="14" t="s">
        <v>268</v>
      </c>
      <c r="D134" s="24" t="s">
        <v>63</v>
      </c>
      <c r="E134" s="14" t="s">
        <v>269</v>
      </c>
      <c r="F134" s="17">
        <f>IFERROR(VLOOKUP(C134,'[1]1、生化'!$C$1:$N$65536,12,0),2)</f>
        <v>17.1</v>
      </c>
      <c r="G134" s="20"/>
      <c r="H134" s="20"/>
      <c r="I134" s="20"/>
      <c r="J134" s="20"/>
      <c r="K134" s="20"/>
      <c r="L134" s="20"/>
      <c r="M134" s="20"/>
      <c r="N134" s="20"/>
      <c r="O134" s="20"/>
    </row>
    <row r="135" ht="24" spans="1:15">
      <c r="A135" s="12">
        <v>132</v>
      </c>
      <c r="B135" s="18"/>
      <c r="C135" s="14" t="s">
        <v>270</v>
      </c>
      <c r="D135" s="24" t="s">
        <v>45</v>
      </c>
      <c r="E135" s="14" t="s">
        <v>238</v>
      </c>
      <c r="F135" s="17">
        <f>IFERROR(VLOOKUP(C135,'[1]1、生化'!$C$1:$N$65536,12,0),2)</f>
        <v>9.9</v>
      </c>
      <c r="G135" s="20"/>
      <c r="H135" s="20"/>
      <c r="I135" s="20"/>
      <c r="J135" s="20"/>
      <c r="K135" s="20"/>
      <c r="L135" s="20"/>
      <c r="M135" s="20"/>
      <c r="N135" s="20"/>
      <c r="O135" s="20"/>
    </row>
    <row r="136" ht="36" spans="1:15">
      <c r="A136" s="12">
        <v>133</v>
      </c>
      <c r="B136" s="18"/>
      <c r="C136" s="14" t="s">
        <v>271</v>
      </c>
      <c r="D136" s="24" t="s">
        <v>272</v>
      </c>
      <c r="E136" s="14" t="s">
        <v>273</v>
      </c>
      <c r="F136" s="17">
        <f>IFERROR(VLOOKUP(C136,'[1]1、生化'!$C$1:$N$65536,12,0),2)</f>
        <v>9</v>
      </c>
      <c r="G136" s="20"/>
      <c r="H136" s="20"/>
      <c r="I136" s="20"/>
      <c r="J136" s="20"/>
      <c r="K136" s="20"/>
      <c r="L136" s="20"/>
      <c r="M136" s="20"/>
      <c r="N136" s="20"/>
      <c r="O136" s="20"/>
    </row>
    <row r="137" ht="24" spans="1:15">
      <c r="A137" s="12">
        <v>134</v>
      </c>
      <c r="B137" s="18"/>
      <c r="C137" s="14" t="s">
        <v>274</v>
      </c>
      <c r="D137" s="24" t="s">
        <v>68</v>
      </c>
      <c r="E137" s="14" t="s">
        <v>258</v>
      </c>
      <c r="F137" s="17">
        <f>IFERROR(VLOOKUP(C137,'[1]1、生化'!$C$1:$N$65536,12,0),2)</f>
        <v>4.5</v>
      </c>
      <c r="G137" s="20"/>
      <c r="H137" s="20"/>
      <c r="I137" s="20"/>
      <c r="J137" s="20"/>
      <c r="K137" s="20"/>
      <c r="L137" s="20"/>
      <c r="M137" s="20"/>
      <c r="N137" s="20"/>
      <c r="O137" s="20"/>
    </row>
    <row r="138" ht="24" spans="1:15">
      <c r="A138" s="12">
        <v>135</v>
      </c>
      <c r="B138" s="18"/>
      <c r="C138" s="14" t="s">
        <v>275</v>
      </c>
      <c r="D138" s="24" t="s">
        <v>121</v>
      </c>
      <c r="E138" s="14" t="s">
        <v>276</v>
      </c>
      <c r="F138" s="17">
        <f>IFERROR(VLOOKUP(C138,'[1]1、生化'!$C$1:$N$65536,12,0),2)</f>
        <v>6.3</v>
      </c>
      <c r="G138" s="20"/>
      <c r="H138" s="20"/>
      <c r="I138" s="20"/>
      <c r="J138" s="20"/>
      <c r="K138" s="20"/>
      <c r="L138" s="20"/>
      <c r="M138" s="20"/>
      <c r="N138" s="20"/>
      <c r="O138" s="20"/>
    </row>
    <row r="139" ht="24" spans="1:15">
      <c r="A139" s="12">
        <v>136</v>
      </c>
      <c r="B139" s="18"/>
      <c r="C139" s="14" t="s">
        <v>277</v>
      </c>
      <c r="D139" s="24" t="s">
        <v>118</v>
      </c>
      <c r="E139" s="14" t="s">
        <v>278</v>
      </c>
      <c r="F139" s="17">
        <f>IFERROR(VLOOKUP(C139,'[1]1、生化'!$C$1:$N$65536,12,0),2)</f>
        <v>9.9</v>
      </c>
      <c r="G139" s="20"/>
      <c r="H139" s="20"/>
      <c r="I139" s="20"/>
      <c r="J139" s="20"/>
      <c r="K139" s="20"/>
      <c r="L139" s="20"/>
      <c r="M139" s="20"/>
      <c r="N139" s="20"/>
      <c r="O139" s="20"/>
    </row>
    <row r="140" ht="36" spans="1:15">
      <c r="A140" s="12">
        <v>137</v>
      </c>
      <c r="B140" s="18"/>
      <c r="C140" s="14" t="s">
        <v>279</v>
      </c>
      <c r="D140" s="24" t="s">
        <v>280</v>
      </c>
      <c r="E140" s="14" t="s">
        <v>258</v>
      </c>
      <c r="F140" s="17">
        <f>IFERROR(VLOOKUP(C140,'[1]1、生化'!$C$1:$N$65536,12,0),2)</f>
        <v>4.5</v>
      </c>
      <c r="G140" s="20"/>
      <c r="H140" s="20"/>
      <c r="I140" s="20"/>
      <c r="J140" s="20"/>
      <c r="K140" s="20"/>
      <c r="L140" s="20"/>
      <c r="M140" s="20"/>
      <c r="N140" s="20"/>
      <c r="O140" s="20"/>
    </row>
    <row r="141" ht="36" spans="1:15">
      <c r="A141" s="12">
        <v>138</v>
      </c>
      <c r="B141" s="18"/>
      <c r="C141" s="14" t="s">
        <v>281</v>
      </c>
      <c r="D141" s="24" t="s">
        <v>282</v>
      </c>
      <c r="E141" s="14" t="s">
        <v>283</v>
      </c>
      <c r="F141" s="17">
        <f>IFERROR(VLOOKUP(C141,'[1]1、生化'!$C$1:$N$65536,12,0),2)</f>
        <v>4.5</v>
      </c>
      <c r="G141" s="20"/>
      <c r="H141" s="20"/>
      <c r="I141" s="20"/>
      <c r="J141" s="20"/>
      <c r="K141" s="20"/>
      <c r="L141" s="20"/>
      <c r="M141" s="20"/>
      <c r="N141" s="20"/>
      <c r="O141" s="20"/>
    </row>
    <row r="142" ht="24" spans="1:15">
      <c r="A142" s="12">
        <v>139</v>
      </c>
      <c r="B142" s="18"/>
      <c r="C142" s="14" t="s">
        <v>284</v>
      </c>
      <c r="D142" s="24" t="s">
        <v>63</v>
      </c>
      <c r="E142" s="14" t="s">
        <v>285</v>
      </c>
      <c r="F142" s="17">
        <f>IFERROR(VLOOKUP(C142,'[1]1、生化'!$C$1:$N$65536,12,0),2)</f>
        <v>4.5</v>
      </c>
      <c r="G142" s="20"/>
      <c r="H142" s="20"/>
      <c r="I142" s="20"/>
      <c r="J142" s="20"/>
      <c r="K142" s="20"/>
      <c r="L142" s="20"/>
      <c r="M142" s="20"/>
      <c r="N142" s="20"/>
      <c r="O142" s="20"/>
    </row>
    <row r="143" ht="24" spans="1:15">
      <c r="A143" s="12">
        <v>140</v>
      </c>
      <c r="B143" s="18"/>
      <c r="C143" s="14" t="s">
        <v>286</v>
      </c>
      <c r="D143" s="24" t="s">
        <v>101</v>
      </c>
      <c r="E143" s="14" t="s">
        <v>287</v>
      </c>
      <c r="F143" s="17">
        <f>IFERROR(VLOOKUP(C143,'[1]1、生化'!$C$1:$N$65536,12,0),2)</f>
        <v>4.5</v>
      </c>
      <c r="G143" s="20"/>
      <c r="H143" s="20"/>
      <c r="I143" s="20"/>
      <c r="J143" s="20"/>
      <c r="K143" s="20"/>
      <c r="L143" s="20"/>
      <c r="M143" s="20"/>
      <c r="N143" s="20"/>
      <c r="O143" s="20"/>
    </row>
    <row r="144" ht="24" spans="1:15">
      <c r="A144" s="12">
        <v>141</v>
      </c>
      <c r="B144" s="18"/>
      <c r="C144" s="14" t="s">
        <v>288</v>
      </c>
      <c r="D144" s="24" t="s">
        <v>123</v>
      </c>
      <c r="E144" s="14" t="s">
        <v>252</v>
      </c>
      <c r="F144" s="17">
        <f>IFERROR(VLOOKUP(C144,'[1]1、生化'!$C$1:$N$65536,12,0),2)</f>
        <v>6.3</v>
      </c>
      <c r="G144" s="20"/>
      <c r="H144" s="20"/>
      <c r="I144" s="20"/>
      <c r="J144" s="20"/>
      <c r="K144" s="20"/>
      <c r="L144" s="20"/>
      <c r="M144" s="20"/>
      <c r="N144" s="20"/>
      <c r="O144" s="20"/>
    </row>
    <row r="145" ht="24" spans="1:15">
      <c r="A145" s="12">
        <v>142</v>
      </c>
      <c r="B145" s="18"/>
      <c r="C145" s="14" t="s">
        <v>170</v>
      </c>
      <c r="D145" s="17" t="s">
        <v>154</v>
      </c>
      <c r="E145" s="14" t="s">
        <v>289</v>
      </c>
      <c r="F145" s="17" t="s">
        <v>154</v>
      </c>
      <c r="G145" s="20"/>
      <c r="H145" s="20"/>
      <c r="I145" s="20"/>
      <c r="J145" s="20"/>
      <c r="K145" s="20"/>
      <c r="L145" s="20"/>
      <c r="M145" s="20"/>
      <c r="N145" s="20"/>
      <c r="O145" s="20"/>
    </row>
    <row r="146" ht="48" spans="1:15">
      <c r="A146" s="12">
        <v>143</v>
      </c>
      <c r="B146" s="18"/>
      <c r="C146" s="14" t="s">
        <v>290</v>
      </c>
      <c r="D146" s="17" t="s">
        <v>154</v>
      </c>
      <c r="E146" s="14" t="s">
        <v>291</v>
      </c>
      <c r="F146" s="17" t="s">
        <v>154</v>
      </c>
      <c r="G146" s="20"/>
      <c r="H146" s="20"/>
      <c r="I146" s="20"/>
      <c r="J146" s="20"/>
      <c r="K146" s="20"/>
      <c r="L146" s="20"/>
      <c r="M146" s="20"/>
      <c r="N146" s="20"/>
      <c r="O146" s="20"/>
    </row>
    <row r="147" ht="48" spans="1:15">
      <c r="A147" s="12">
        <v>144</v>
      </c>
      <c r="B147" s="18"/>
      <c r="C147" s="14" t="s">
        <v>292</v>
      </c>
      <c r="D147" s="17" t="s">
        <v>154</v>
      </c>
      <c r="E147" s="14" t="s">
        <v>293</v>
      </c>
      <c r="F147" s="17" t="s">
        <v>154</v>
      </c>
      <c r="G147" s="20"/>
      <c r="H147" s="20"/>
      <c r="I147" s="20"/>
      <c r="J147" s="20"/>
      <c r="K147" s="20"/>
      <c r="L147" s="20"/>
      <c r="M147" s="20"/>
      <c r="N147" s="20"/>
      <c r="O147" s="20"/>
    </row>
    <row r="148" spans="1:15">
      <c r="A148" s="12">
        <v>145</v>
      </c>
      <c r="B148" s="18"/>
      <c r="C148" s="14" t="s">
        <v>294</v>
      </c>
      <c r="D148" s="17" t="s">
        <v>154</v>
      </c>
      <c r="E148" s="14" t="s">
        <v>291</v>
      </c>
      <c r="F148" s="17" t="s">
        <v>154</v>
      </c>
      <c r="G148" s="20"/>
      <c r="H148" s="20"/>
      <c r="I148" s="20"/>
      <c r="J148" s="20"/>
      <c r="K148" s="20"/>
      <c r="L148" s="20"/>
      <c r="M148" s="20"/>
      <c r="N148" s="20"/>
      <c r="O148" s="20"/>
    </row>
    <row r="149" spans="1:15">
      <c r="A149" s="12">
        <v>146</v>
      </c>
      <c r="B149" s="18"/>
      <c r="C149" s="14" t="s">
        <v>295</v>
      </c>
      <c r="D149" s="17" t="s">
        <v>154</v>
      </c>
      <c r="E149" s="14" t="s">
        <v>296</v>
      </c>
      <c r="F149" s="17" t="s">
        <v>154</v>
      </c>
      <c r="G149" s="20"/>
      <c r="H149" s="20"/>
      <c r="I149" s="20"/>
      <c r="J149" s="20"/>
      <c r="K149" s="20"/>
      <c r="L149" s="20"/>
      <c r="M149" s="20"/>
      <c r="N149" s="20"/>
      <c r="O149" s="20"/>
    </row>
    <row r="150" spans="1:15">
      <c r="A150" s="12">
        <v>147</v>
      </c>
      <c r="B150" s="18"/>
      <c r="C150" s="14" t="s">
        <v>297</v>
      </c>
      <c r="D150" s="17" t="s">
        <v>154</v>
      </c>
      <c r="E150" s="14" t="s">
        <v>291</v>
      </c>
      <c r="F150" s="17" t="s">
        <v>154</v>
      </c>
      <c r="G150" s="20"/>
      <c r="H150" s="20"/>
      <c r="I150" s="20"/>
      <c r="J150" s="20"/>
      <c r="K150" s="20"/>
      <c r="L150" s="20"/>
      <c r="M150" s="20"/>
      <c r="N150" s="20"/>
      <c r="O150" s="20"/>
    </row>
    <row r="151" ht="24" spans="1:15">
      <c r="A151" s="12">
        <v>148</v>
      </c>
      <c r="B151" s="18"/>
      <c r="C151" s="14" t="s">
        <v>298</v>
      </c>
      <c r="D151" s="17" t="s">
        <v>154</v>
      </c>
      <c r="E151" s="14" t="s">
        <v>299</v>
      </c>
      <c r="F151" s="17" t="s">
        <v>154</v>
      </c>
      <c r="G151" s="20"/>
      <c r="H151" s="20"/>
      <c r="I151" s="20"/>
      <c r="J151" s="20"/>
      <c r="K151" s="20"/>
      <c r="L151" s="20"/>
      <c r="M151" s="20"/>
      <c r="N151" s="20"/>
      <c r="O151" s="20"/>
    </row>
    <row r="152" spans="1:15">
      <c r="A152" s="12">
        <v>149</v>
      </c>
      <c r="B152" s="18"/>
      <c r="C152" s="14" t="s">
        <v>300</v>
      </c>
      <c r="D152" s="17" t="s">
        <v>154</v>
      </c>
      <c r="E152" s="14" t="s">
        <v>299</v>
      </c>
      <c r="F152" s="17" t="s">
        <v>154</v>
      </c>
      <c r="G152" s="20"/>
      <c r="H152" s="20"/>
      <c r="I152" s="20"/>
      <c r="J152" s="20"/>
      <c r="K152" s="20"/>
      <c r="L152" s="20"/>
      <c r="M152" s="20"/>
      <c r="N152" s="20"/>
      <c r="O152" s="20"/>
    </row>
    <row r="153" ht="24" spans="1:15">
      <c r="A153" s="12">
        <v>150</v>
      </c>
      <c r="B153" s="18"/>
      <c r="C153" s="14" t="s">
        <v>301</v>
      </c>
      <c r="D153" s="17" t="s">
        <v>154</v>
      </c>
      <c r="E153" s="14" t="s">
        <v>302</v>
      </c>
      <c r="F153" s="17" t="s">
        <v>154</v>
      </c>
      <c r="G153" s="20"/>
      <c r="H153" s="20"/>
      <c r="I153" s="20"/>
      <c r="J153" s="20"/>
      <c r="K153" s="20"/>
      <c r="L153" s="20"/>
      <c r="M153" s="20"/>
      <c r="N153" s="20"/>
      <c r="O153" s="20"/>
    </row>
    <row r="154" ht="24" spans="1:15">
      <c r="A154" s="12">
        <v>151</v>
      </c>
      <c r="B154" s="18"/>
      <c r="C154" s="14" t="s">
        <v>303</v>
      </c>
      <c r="D154" s="14" t="s">
        <v>118</v>
      </c>
      <c r="E154" s="14" t="s">
        <v>304</v>
      </c>
      <c r="F154" s="17">
        <f>IFERROR(VLOOKUP(C154,'[1]1、生化'!$C$1:$N$65536,12,0),2)</f>
        <v>54</v>
      </c>
      <c r="G154" s="20"/>
      <c r="H154" s="20"/>
      <c r="I154" s="20"/>
      <c r="J154" s="20"/>
      <c r="K154" s="20"/>
      <c r="L154" s="20"/>
      <c r="M154" s="20"/>
      <c r="N154" s="20"/>
      <c r="O154" s="20"/>
    </row>
    <row r="155" ht="48" spans="1:15">
      <c r="A155" s="12">
        <v>152</v>
      </c>
      <c r="B155" s="22"/>
      <c r="C155" s="14" t="s">
        <v>305</v>
      </c>
      <c r="D155" s="14" t="s">
        <v>306</v>
      </c>
      <c r="E155" s="14" t="s">
        <v>307</v>
      </c>
      <c r="F155" s="26">
        <v>5.4</v>
      </c>
      <c r="G155" s="20"/>
      <c r="H155" s="20"/>
      <c r="I155" s="20"/>
      <c r="J155" s="20"/>
      <c r="K155" s="20"/>
      <c r="L155" s="20"/>
      <c r="M155" s="20"/>
      <c r="N155" s="20"/>
      <c r="O155" s="20"/>
    </row>
    <row r="156" ht="36" spans="1:15">
      <c r="A156" s="12">
        <v>153</v>
      </c>
      <c r="B156" s="14" t="s">
        <v>308</v>
      </c>
      <c r="C156" s="14" t="s">
        <v>309</v>
      </c>
      <c r="D156" s="14" t="s">
        <v>310</v>
      </c>
      <c r="E156" s="14" t="s">
        <v>311</v>
      </c>
      <c r="F156" s="17">
        <f>IFERROR(VLOOKUP(C156,'[1]1、生化'!$C$1:$N$65536,12,0),2)</f>
        <v>30</v>
      </c>
      <c r="G156" s="20"/>
      <c r="H156" s="20"/>
      <c r="I156" s="20"/>
      <c r="J156" s="20"/>
      <c r="K156" s="20"/>
      <c r="L156" s="20"/>
      <c r="M156" s="20"/>
      <c r="N156" s="20"/>
      <c r="O156" s="20"/>
    </row>
    <row r="157" ht="24" spans="1:15">
      <c r="A157" s="12">
        <v>154</v>
      </c>
      <c r="B157" s="14"/>
      <c r="C157" s="14" t="s">
        <v>312</v>
      </c>
      <c r="D157" s="14" t="s">
        <v>310</v>
      </c>
      <c r="E157" s="14" t="s">
        <v>313</v>
      </c>
      <c r="F157" s="17" t="s">
        <v>154</v>
      </c>
      <c r="G157" s="20"/>
      <c r="H157" s="20"/>
      <c r="I157" s="20"/>
      <c r="J157" s="20"/>
      <c r="K157" s="20"/>
      <c r="L157" s="20"/>
      <c r="M157" s="20"/>
      <c r="N157" s="20"/>
      <c r="O157" s="20"/>
    </row>
    <row r="158" ht="24" spans="1:15">
      <c r="A158" s="12">
        <v>155</v>
      </c>
      <c r="B158" s="14"/>
      <c r="C158" s="14" t="s">
        <v>314</v>
      </c>
      <c r="D158" s="14" t="s">
        <v>310</v>
      </c>
      <c r="E158" s="14" t="s">
        <v>315</v>
      </c>
      <c r="F158" s="17" t="s">
        <v>154</v>
      </c>
      <c r="G158" s="20"/>
      <c r="H158" s="20"/>
      <c r="I158" s="20"/>
      <c r="J158" s="20"/>
      <c r="K158" s="20"/>
      <c r="L158" s="20"/>
      <c r="M158" s="20"/>
      <c r="N158" s="20"/>
      <c r="O158" s="20"/>
    </row>
    <row r="159" ht="48" spans="1:15">
      <c r="A159" s="12">
        <v>156</v>
      </c>
      <c r="B159" s="14"/>
      <c r="C159" s="14" t="s">
        <v>316</v>
      </c>
      <c r="D159" s="14" t="s">
        <v>310</v>
      </c>
      <c r="E159" s="14" t="s">
        <v>317</v>
      </c>
      <c r="F159" s="17" t="s">
        <v>154</v>
      </c>
      <c r="G159" s="20"/>
      <c r="H159" s="20"/>
      <c r="I159" s="20"/>
      <c r="J159" s="20"/>
      <c r="K159" s="20"/>
      <c r="L159" s="20"/>
      <c r="M159" s="20"/>
      <c r="N159" s="20"/>
      <c r="O159" s="20"/>
    </row>
    <row r="160" ht="36" spans="1:15">
      <c r="A160" s="12">
        <v>157</v>
      </c>
      <c r="B160" s="24" t="s">
        <v>318</v>
      </c>
      <c r="C160" s="14" t="s">
        <v>319</v>
      </c>
      <c r="D160" s="24" t="s">
        <v>320</v>
      </c>
      <c r="E160" s="14" t="s">
        <v>321</v>
      </c>
      <c r="F160" s="17" t="s">
        <v>154</v>
      </c>
      <c r="G160" s="20"/>
      <c r="H160" s="20"/>
      <c r="I160" s="20"/>
      <c r="J160" s="20"/>
      <c r="K160" s="20"/>
      <c r="L160" s="20"/>
      <c r="M160" s="20"/>
      <c r="N160" s="20"/>
      <c r="O160" s="20"/>
    </row>
    <row r="161" spans="1:15">
      <c r="A161" s="12">
        <v>158</v>
      </c>
      <c r="B161" s="24"/>
      <c r="C161" s="14" t="s">
        <v>322</v>
      </c>
      <c r="D161" s="24"/>
      <c r="E161" s="14" t="s">
        <v>323</v>
      </c>
      <c r="F161" s="17" t="s">
        <v>154</v>
      </c>
      <c r="G161" s="20"/>
      <c r="H161" s="20"/>
      <c r="I161" s="20"/>
      <c r="J161" s="20"/>
      <c r="K161" s="20"/>
      <c r="L161" s="20"/>
      <c r="M161" s="20"/>
      <c r="N161" s="20"/>
      <c r="O161" s="20"/>
    </row>
    <row r="162" ht="36" spans="1:15">
      <c r="A162" s="12">
        <v>159</v>
      </c>
      <c r="B162" s="24"/>
      <c r="C162" s="14" t="s">
        <v>324</v>
      </c>
      <c r="D162" s="24"/>
      <c r="E162" s="14" t="s">
        <v>325</v>
      </c>
      <c r="F162" s="17">
        <f>IFERROR(VLOOKUP(C162,'[1]1、生化'!$C$1:$N$65536,12,0),2)</f>
        <v>29.7</v>
      </c>
      <c r="G162" s="20"/>
      <c r="H162" s="20"/>
      <c r="I162" s="20"/>
      <c r="J162" s="20"/>
      <c r="K162" s="20"/>
      <c r="L162" s="20"/>
      <c r="M162" s="20"/>
      <c r="N162" s="20"/>
      <c r="O162" s="20"/>
    </row>
    <row r="163" ht="24" spans="1:15">
      <c r="A163" s="12">
        <v>160</v>
      </c>
      <c r="B163" s="24"/>
      <c r="C163" s="14" t="s">
        <v>326</v>
      </c>
      <c r="D163" s="24"/>
      <c r="E163" s="14" t="s">
        <v>327</v>
      </c>
      <c r="F163" s="17" t="s">
        <v>154</v>
      </c>
      <c r="G163" s="20"/>
      <c r="H163" s="20"/>
      <c r="I163" s="20"/>
      <c r="J163" s="20"/>
      <c r="K163" s="20"/>
      <c r="L163" s="20"/>
      <c r="M163" s="20"/>
      <c r="N163" s="20"/>
      <c r="O163" s="20"/>
    </row>
    <row r="164" ht="36" spans="1:15">
      <c r="A164" s="12">
        <v>161</v>
      </c>
      <c r="B164" s="24"/>
      <c r="C164" s="14" t="s">
        <v>328</v>
      </c>
      <c r="D164" s="24"/>
      <c r="E164" s="14" t="s">
        <v>329</v>
      </c>
      <c r="F164" s="17" t="s">
        <v>154</v>
      </c>
      <c r="G164" s="20"/>
      <c r="H164" s="20"/>
      <c r="I164" s="20"/>
      <c r="J164" s="20"/>
      <c r="K164" s="20"/>
      <c r="L164" s="20"/>
      <c r="M164" s="20"/>
      <c r="N164" s="20"/>
      <c r="O164" s="20"/>
    </row>
    <row r="165" ht="24" spans="1:15">
      <c r="A165" s="12">
        <v>162</v>
      </c>
      <c r="B165" s="24"/>
      <c r="C165" s="14" t="s">
        <v>330</v>
      </c>
      <c r="D165" s="24"/>
      <c r="E165" s="14" t="s">
        <v>198</v>
      </c>
      <c r="F165" s="17">
        <f>IFERROR(VLOOKUP(C165,'[1]1、生化'!$C$1:$N$65536,12,0),2)</f>
        <v>63</v>
      </c>
      <c r="G165" s="20"/>
      <c r="H165" s="20"/>
      <c r="I165" s="20"/>
      <c r="J165" s="20"/>
      <c r="K165" s="20"/>
      <c r="L165" s="20"/>
      <c r="M165" s="20"/>
      <c r="N165" s="20"/>
      <c r="O165" s="20"/>
    </row>
    <row r="166" ht="36" spans="1:15">
      <c r="A166" s="12">
        <v>163</v>
      </c>
      <c r="B166" s="24"/>
      <c r="C166" s="14" t="s">
        <v>331</v>
      </c>
      <c r="D166" s="24"/>
      <c r="E166" s="14" t="s">
        <v>332</v>
      </c>
      <c r="F166" s="17" t="s">
        <v>154</v>
      </c>
      <c r="G166" s="20"/>
      <c r="H166" s="20"/>
      <c r="I166" s="20"/>
      <c r="J166" s="20"/>
      <c r="K166" s="20"/>
      <c r="L166" s="20"/>
      <c r="M166" s="20"/>
      <c r="N166" s="20"/>
      <c r="O166" s="20"/>
    </row>
    <row r="167" ht="24" spans="1:15">
      <c r="A167" s="12">
        <v>164</v>
      </c>
      <c r="B167" s="24"/>
      <c r="C167" s="14" t="s">
        <v>333</v>
      </c>
      <c r="D167" s="24"/>
      <c r="E167" s="14" t="s">
        <v>334</v>
      </c>
      <c r="F167" s="17" t="s">
        <v>154</v>
      </c>
      <c r="G167" s="20"/>
      <c r="H167" s="20"/>
      <c r="I167" s="20"/>
      <c r="J167" s="20"/>
      <c r="K167" s="20"/>
      <c r="L167" s="20"/>
      <c r="M167" s="20"/>
      <c r="N167" s="20"/>
      <c r="O167" s="20"/>
    </row>
  </sheetData>
  <autoFilter xmlns:etc="http://www.wps.cn/officeDocument/2017/etCustomData" ref="A1:O167" etc:filterBottomFollowUsedRange="0">
    <extLst/>
  </autoFilter>
  <mergeCells count="16">
    <mergeCell ref="A1:O1"/>
    <mergeCell ref="G2:O2"/>
    <mergeCell ref="A2:A3"/>
    <mergeCell ref="B2:B3"/>
    <mergeCell ref="B4:B51"/>
    <mergeCell ref="B52:B85"/>
    <mergeCell ref="B86:B93"/>
    <mergeCell ref="B95:B100"/>
    <mergeCell ref="B101:B155"/>
    <mergeCell ref="B156:B159"/>
    <mergeCell ref="B160:B167"/>
    <mergeCell ref="C2:C3"/>
    <mergeCell ref="D2:D3"/>
    <mergeCell ref="D160:D167"/>
    <mergeCell ref="E2:E3"/>
    <mergeCell ref="F2:F3"/>
  </mergeCells>
  <dataValidations count="1">
    <dataValidation type="list" allowBlank="1" showInputMessage="1" showErrorMessage="1" sqref="O$1:O$1048576">
      <formula1>"是,否"</formula1>
    </dataValidation>
  </dataValidation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2026-04-10T07:35:34Z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C3617668E77D4F21BD205E1D21BE1E27_13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