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医用试剂 (2)" sheetId="4" r:id="rId1"/>
  </sheets>
  <externalReferences>
    <externalReference r:id="rId2"/>
  </externalReferences>
  <definedNames>
    <definedName name="_xlnm._FilterDatabase" localSheetId="0" hidden="1">'医用试剂 (2)'!$A$1:$O$107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<sst xmlns="http://schemas.openxmlformats.org/spreadsheetml/2006/main" count="366" uniqueCount="180">
  <si>
    <t>清远市妇幼保健院医用试剂需求调研填报表（2）</t>
  </si>
  <si>
    <t>序号</t>
  </si>
  <si>
    <t>适用设备名称</t>
  </si>
  <si>
    <t>物资名称</t>
  </si>
  <si>
    <t>检测方法</t>
  </si>
  <si>
    <t>规格</t>
  </si>
  <si>
    <t>项目收费标准</t>
  </si>
  <si>
    <t>参与调研供应商填报（逐项填报，填报试剂单价为主试剂单价包干单价，报价需包含开展本遴选的检验项目所需的全部试剂、校准品、质控品、配套洗液、其他辅助耗材、技术培训、税费及标准售后服务等所有费用）</t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</si>
  <si>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</si>
  <si>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</si>
  <si>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</si>
  <si>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</si>
  <si>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</si>
  <si>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</si>
  <si>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</si>
  <si>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</si>
  <si>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</si>
  <si>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巴迪泰免疫荧光仪</t>
  </si>
  <si>
    <t>超敏降钙素原(PCTPus)检测试剂盒(免疫荧光干式定量法)</t>
  </si>
  <si>
    <t>免疫荧光干式定量法)</t>
  </si>
  <si>
    <t>200T/盒</t>
  </si>
  <si>
    <t>贝克曼DXI-800</t>
  </si>
  <si>
    <t>孕酮测定试剂盒（化学发光法）</t>
  </si>
  <si>
    <t>化学发光法</t>
  </si>
  <si>
    <t>2*50测试；100T/盒</t>
  </si>
  <si>
    <t>T3总三碘甲壮腺原氨酸诊断试剂盒</t>
  </si>
  <si>
    <t>100T/盒</t>
  </si>
  <si>
    <t>T4总甲状腺素诊断试剂</t>
  </si>
  <si>
    <t>肌红蛋白测定试剂盒(化学发光法)Access Myoglobin</t>
  </si>
  <si>
    <t>肌红蛋白校准品</t>
  </si>
  <si>
    <t>1.0ml/瓶</t>
  </si>
  <si>
    <t>——</t>
  </si>
  <si>
    <t>游离三碘甲状腺原氨酸校准品</t>
  </si>
  <si>
    <t>2.5ml/瓶</t>
  </si>
  <si>
    <t>Sampel Cups 2ml a样品杯</t>
  </si>
  <si>
    <t>1000个/袋</t>
  </si>
  <si>
    <t>总三碘甲状腺原氨酸校准品</t>
  </si>
  <si>
    <t>4.0ml/瓶</t>
  </si>
  <si>
    <t>泌乳素校准品</t>
  </si>
  <si>
    <t>校准品 0(S0).4. 0mL/瓶:校准品1(S1)-校准品5(S5),2.5</t>
  </si>
  <si>
    <t>游离甲状腺素校准品</t>
  </si>
  <si>
    <t>TES睾酮标准品</t>
  </si>
  <si>
    <t>校准品0(SO).4. 0mL/瓶:校准品1(S1)-校准品5(S5),2.5</t>
  </si>
  <si>
    <t>全自动免疫检验系统用底物液</t>
  </si>
  <si>
    <t>4*130ml/盒</t>
  </si>
  <si>
    <t>FT3游离三碘甲状腺原氨酸诊断试剂</t>
  </si>
  <si>
    <t>DXI反应杯</t>
  </si>
  <si>
    <t>1000*10袋/箱   1000个/袋</t>
  </si>
  <si>
    <t>FT4游离甲状腺素诊断试剂盒</t>
  </si>
  <si>
    <t>总β亚单位人绒毛膜促性腺激素测定试剂盒（化学发光法</t>
  </si>
  <si>
    <t>E2雌二醇诊断试剂</t>
  </si>
  <si>
    <t>LH II促黄体生成激素诊断试剂</t>
  </si>
  <si>
    <t>FSH促卵泡激素</t>
  </si>
  <si>
    <t>PRL泌乳刺激素诊断试剂</t>
  </si>
  <si>
    <t>TES睾酮诊断试剂</t>
  </si>
  <si>
    <t>碱性液</t>
  </si>
  <si>
    <t>1L/瓶</t>
  </si>
  <si>
    <t>Access免疫分析系统专用试剂清洗缓冲液II</t>
  </si>
  <si>
    <t>10L/桶</t>
  </si>
  <si>
    <t>酸性清洗液</t>
  </si>
  <si>
    <t>1gallon</t>
  </si>
  <si>
    <t>促甲状腺激素测定试剂盒（化学发光法）</t>
  </si>
  <si>
    <t>2*100测试；200T/盒</t>
  </si>
  <si>
    <t>高敏肌钙蛋白I测定试剂盒</t>
  </si>
  <si>
    <t>高敏肌钙蛋白I校准品</t>
  </si>
  <si>
    <t>1.5ml/瓶</t>
  </si>
  <si>
    <t>氨基末端脑利钠肽前体检测试剂盒（化学发光法）</t>
  </si>
  <si>
    <t>2*50测试   100T/盒</t>
  </si>
  <si>
    <t>白介素6测定试剂盒(化学发光法)</t>
  </si>
  <si>
    <t>2X50测试；100T/盒</t>
  </si>
  <si>
    <t>过敏原检测仪
Phadia 250</t>
  </si>
  <si>
    <t>蛋白f1过敏原特异性IgE抗体检测试剂盒（荧光免疫法）</t>
  </si>
  <si>
    <t>荧光免疫法</t>
  </si>
  <si>
    <t>16人份/支</t>
  </si>
  <si>
    <t>牛奶f2过敏原特异性IgE抗体检测试剂盒（荧光免疫法）</t>
  </si>
  <si>
    <t>小麦f4过敏原特异性IgE抗体检测试剂盒（荧光免疫法）</t>
  </si>
  <si>
    <t>户尘螨d1过敏原特异性IgE抗体检测试剂盒（荧光免疫）</t>
  </si>
  <si>
    <t>粉尘螨d2过敏原特异性IgE检测试剂盒（荧光免疫法）</t>
  </si>
  <si>
    <t>德国小蠊i6过敏原特异性IgE抗体检测试剂盒（荧光免）</t>
  </si>
  <si>
    <t>虾f24过敏原特异性IgE抗体检测试剂盒（荧光免疫法）</t>
  </si>
  <si>
    <t>大豆f14过敏原特异性IgE抗体检测试剂盒（荧光免疫法）</t>
  </si>
  <si>
    <t>花生f13过敏原特异性IgE抗体检测试剂盒（荧光免疫法）</t>
  </si>
  <si>
    <t>蟹f23过敏原特异性IgE检测试剂（荧光免疫法）</t>
  </si>
  <si>
    <t>狗毛屑e5过敏原特异性IgE检测试剂盒（荧光免疫法）</t>
  </si>
  <si>
    <t>猫皮屑e1过敏原特异性IgE抗体检测试剂盒（荧光免疫）</t>
  </si>
  <si>
    <t>总IgE检测试剂（荧光免疫法）</t>
  </si>
  <si>
    <t>清洗液</t>
  </si>
  <si>
    <t>2*5L/盒</t>
  </si>
  <si>
    <t>特异性IgE校准品配套试剂</t>
  </si>
  <si>
    <t>16测试/支</t>
  </si>
  <si>
    <t>全自动免疫检验系统用终止液</t>
  </si>
  <si>
    <t>6*119ml/盒</t>
  </si>
  <si>
    <t>总IgE曲线质控品</t>
  </si>
  <si>
    <t>5套/盒</t>
  </si>
  <si>
    <t>特异性IgE曲线质控品</t>
  </si>
  <si>
    <t>特异性IgE酶标二抗</t>
  </si>
  <si>
    <t>6*20.5ml/盒</t>
  </si>
  <si>
    <t>特异性IgE校准品</t>
  </si>
  <si>
    <t>总IgE酶标二抗</t>
  </si>
  <si>
    <t>3ml/瓶</t>
  </si>
  <si>
    <t>总IgE校准品</t>
  </si>
  <si>
    <t>过敏原特异性IgE抗体检测试剂盒（吸入组1/荧光免疫）</t>
  </si>
  <si>
    <t>霉菌混合mx2过敏原特异性IgE检测试剂（荧光免疫法）</t>
  </si>
  <si>
    <t>杂草类花粉混合wx5过敏原特异性IgE抗体检测试剂盒</t>
  </si>
  <si>
    <t>6*11ml/盒</t>
  </si>
  <si>
    <t>烟曲霉m3过敏原特异性IgE检测试剂盒（荧光免疫法）</t>
  </si>
  <si>
    <t>链格孢m6过敏原特异性IgE抗体检测试剂盒（荧光免疫）</t>
  </si>
  <si>
    <t>食物特异性IgG抗体检测盒</t>
  </si>
  <si>
    <t>酶联免疫法</t>
  </si>
  <si>
    <t>3*96T(14项）</t>
  </si>
  <si>
    <t>TPPA 梅毒螺旋体抗体检测试剂盒(凝集法)</t>
  </si>
  <si>
    <t>凝集法</t>
  </si>
  <si>
    <t>100T/盒（20*5）</t>
  </si>
  <si>
    <t>肺炎支原体抗体检测试剂盒(被动凝集法)</t>
  </si>
  <si>
    <t>50T/盒</t>
  </si>
  <si>
    <t>结核抗体（结核分枝杆菌IgG抗体检测试剂盒）</t>
  </si>
  <si>
    <t>胶体金</t>
  </si>
  <si>
    <t>20T/盒</t>
  </si>
  <si>
    <t>人类免疫缺陷病毒(HVI1/2)抗体诊断试剂</t>
  </si>
  <si>
    <t>全血40T/盒</t>
  </si>
  <si>
    <t>乙型肝炎病毒表面抗原表面抗体e抗原e抗体检测试剂盒</t>
  </si>
  <si>
    <t>25T/盒</t>
  </si>
  <si>
    <t>梅毒螺旋体抗体（乳胶法全血不带配件）</t>
  </si>
  <si>
    <t>EB病毒壳抗原（VCA)IgM抗体检测试剂合</t>
  </si>
  <si>
    <t>96T/盒</t>
  </si>
  <si>
    <t>EB病毒VCA抗体IgA检测试剂盒（酶联免疫法）</t>
  </si>
  <si>
    <t>EB病毒核抗原（EBNA1)IgG抗体检测试剂合</t>
  </si>
  <si>
    <t>EB病毒壳抗原IgG抗体检测试剂盒（酶联免疫法）</t>
  </si>
  <si>
    <t>乙型肝炎表面抗体(HBsAb)血清(液体)标准物质(阳性质控）</t>
  </si>
  <si>
    <t>480mIu/ml/0.5ml/支</t>
  </si>
  <si>
    <t>人类免疫缺陷病毒I型抗体（抗HIV-I）血清标准物质</t>
  </si>
  <si>
    <t>8NCU/（金）ml/1.0ml/支</t>
  </si>
  <si>
    <t>乙型肝炎e抗体(HBeAb)血清(液体)标准物质(阳性质控）</t>
  </si>
  <si>
    <t>45NCU/mL/0. 5m1支</t>
  </si>
  <si>
    <t>乙型肝炎表面抗体(BsAb)血清(液体)标准物质(阳性质控）</t>
  </si>
  <si>
    <t>480mIu/m1/0.5m1/支</t>
  </si>
  <si>
    <t>乙型肝炎病毒e抗原（HBeAg）血清（液体）质控品</t>
  </si>
  <si>
    <t>64NCU/ml/0.5ml/支</t>
  </si>
  <si>
    <t>乙型肝炎病毒表面抗原（HBsAg）血清（液体）</t>
  </si>
  <si>
    <t>64IU/ml/0.5ml/支</t>
  </si>
  <si>
    <t>抗HBe标准物质(阳性质控)</t>
  </si>
  <si>
    <t>45HCU/m1/0.5ml/支</t>
  </si>
  <si>
    <t>乙型肝炎病毒核心抗体（HBcAb）血清（液体）质控品</t>
  </si>
  <si>
    <t>100IU/m1/0.5ml/支</t>
  </si>
  <si>
    <t>肠道病毒71型IgM抗体质控品（液体）</t>
  </si>
  <si>
    <t>2U/ml；0.5ml/支</t>
  </si>
  <si>
    <t>柯萨奇病毒A16型IgM抗体质控品（液体）</t>
  </si>
  <si>
    <t>肠道病毒71型IgM抗体检测试剂盒</t>
  </si>
  <si>
    <t>10T/盒</t>
  </si>
  <si>
    <t>柯萨奇病毒A16型IgM抗体检测试剂盒</t>
  </si>
  <si>
    <t>丙型肝炎病毒抗体诊断试剂(HCV)</t>
  </si>
  <si>
    <t>艾滋（人类免疫缺陷病毒抗体诊断试剂检盒（酶联免疫法））</t>
  </si>
  <si>
    <t>梅毒螺旋抗体酶联免疫诊断试剂盒（酶联免疫法）</t>
  </si>
  <si>
    <t>96T/盒  （少用）</t>
  </si>
  <si>
    <t>乙型肝炎病毒e抗体检测试剂盒（酶联免疫法）</t>
  </si>
  <si>
    <t>乙型肝炎病毒e抗原检测试剂盒（酶联免疫法）</t>
  </si>
  <si>
    <t>乙型肝炎病毒表面抗体检测试剂盒（酶联免疫法）</t>
  </si>
  <si>
    <t>乙型肝炎病毒表面抗原诊断试剂盒（酶联免疫法）</t>
  </si>
  <si>
    <t>96T/盒（12孔）</t>
  </si>
  <si>
    <t>乙型肝炎病毒核心抗体检测试剂盒（酶联免疫法）</t>
  </si>
  <si>
    <t>乙型肝炎病毒表面抗原检测试剂(乳胶法)</t>
  </si>
  <si>
    <t>2.5mm  100T/盒</t>
  </si>
  <si>
    <t>登革病毒NS1抗原检测试剂盒</t>
  </si>
  <si>
    <t>人类免疫缺陷病毒（HIV1+2）抗体检测试剂盒（胶体金法</t>
  </si>
  <si>
    <t>25袋/盒</t>
  </si>
  <si>
    <t>抗肺炎衣原体IgM检测试剂盒</t>
  </si>
  <si>
    <t>抗肺炎衣原体IgG检测试剂盒</t>
  </si>
  <si>
    <t>抗肺炎支原体IgM检测试剂盒</t>
  </si>
  <si>
    <t>抗肺炎支原体IgG检测试剂盒</t>
  </si>
  <si>
    <t>丙型肝炎病毒核心抗原检测试剂盒</t>
  </si>
  <si>
    <t>梅毒甲苯胺红不加热血清试验诊断试剂</t>
  </si>
  <si>
    <t>120T/盒</t>
  </si>
  <si>
    <t>抗精子抗体检测试剂盒IgG（酶联免疫法）</t>
  </si>
  <si>
    <t>48T/盒</t>
  </si>
  <si>
    <t>抗卵巢抗体检测试剂盒IgG（酶联免疫法）</t>
  </si>
  <si>
    <t>抗心磷脂抗体检测试剂盒IgG（酶联免疫法）</t>
  </si>
  <si>
    <t>抗子宫内膜抗体检测试剂盒IgG（酶联免疫法）</t>
  </si>
  <si>
    <t>人类免疫缺陷病毒抗体检测试剂盒</t>
  </si>
  <si>
    <t>丙型肝炎病毒抗体检测试剂盒(胶体金法)</t>
  </si>
  <si>
    <t>40T/盒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</si>
</sst>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27" fillId="0" borderId="0"/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XWorkLocal\1688849879020887_1970325008038486\Cache\File\2026-04\2.&#65288;&#37319;&#36141;&#20013;&#24515;&#20998;&#21253;5&#20010;&#21253;&#65289;&#26816;&#39564;&#31185;&#35797;&#21058;&#32791;&#26448;&#30446;&#24405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检验试剂统计"/>
      <sheetName val="1、生化"/>
      <sheetName val="2、免疫"/>
      <sheetName val="3、微生物"/>
      <sheetName val="4、基础检验"/>
      <sheetName val="5、其他"/>
    </sheetNames>
    <sheetDataSet>
      <sheetData sheetId="0"/>
      <sheetData sheetId="1"/>
      <sheetData sheetId="2">
        <row r="1">
          <cell r="C1" t="str">
            <v>物资名称</v>
          </cell>
          <cell r="D1" t="str">
            <v>规格</v>
          </cell>
          <cell r="E1" t="str">
            <v>单位</v>
          </cell>
          <cell r="F1" t="str">
            <v>数量</v>
          </cell>
          <cell r="G1" t="str">
            <v>购入价</v>
          </cell>
          <cell r="H1" t="str">
            <v>供货单位</v>
          </cell>
          <cell r="I1" t="str">
            <v>生产商</v>
          </cell>
          <cell r="J1" t="str">
            <v>使用科室</v>
          </cell>
          <cell r="K1" t="str">
            <v>设备名称</v>
          </cell>
          <cell r="L1" t="str">
            <v>是否进口设备</v>
          </cell>
          <cell r="M1" t="str">
            <v>试剂是否专机专用</v>
          </cell>
          <cell r="N1" t="str">
            <v>收费标准</v>
          </cell>
          <cell r="O1" t="str">
            <v>每人份单价</v>
          </cell>
          <cell r="P1" t="str">
            <v>成本率</v>
          </cell>
        </row>
        <row r="2">
          <cell r="C2" t="str">
            <v>人类免疫缺陷病毒(HVI1/2)抗体诊断试剂</v>
          </cell>
          <cell r="D2" t="str">
            <v>全血40T/盒</v>
          </cell>
          <cell r="E2" t="str">
            <v>盒</v>
          </cell>
          <cell r="F2">
            <v>32</v>
          </cell>
          <cell r="G2">
            <v>245</v>
          </cell>
          <cell r="H2" t="str">
            <v>广东清远市高枫医疗科技有限公司</v>
          </cell>
          <cell r="I2" t="str">
            <v>艾博生物医药（杭州）有限公司</v>
          </cell>
          <cell r="J2" t="str">
            <v>检验科</v>
          </cell>
          <cell r="K2" t="str">
            <v>无设备</v>
          </cell>
          <cell r="L2" t="str">
            <v>否</v>
          </cell>
          <cell r="M2" t="str">
            <v>否</v>
          </cell>
          <cell r="N2">
            <v>37.6</v>
          </cell>
          <cell r="O2">
            <v>6.125</v>
          </cell>
          <cell r="P2">
            <v>0.162898936170213</v>
          </cell>
        </row>
        <row r="3">
          <cell r="C3" t="str">
            <v>乙型肝炎病毒表面抗原表面抗体e抗原e抗体检测试剂盒</v>
          </cell>
          <cell r="D3" t="str">
            <v>25T/盒</v>
          </cell>
          <cell r="E3" t="str">
            <v>盒</v>
          </cell>
          <cell r="F3">
            <v>115</v>
          </cell>
          <cell r="G3">
            <v>138.33</v>
          </cell>
          <cell r="H3" t="str">
            <v>广东清远市高枫医疗科技有限公司</v>
          </cell>
          <cell r="I3" t="str">
            <v>艾博生物医药（杭州）有限公司</v>
          </cell>
          <cell r="J3" t="str">
            <v>检验科</v>
          </cell>
          <cell r="K3" t="str">
            <v>无设备</v>
          </cell>
          <cell r="L3" t="str">
            <v>否</v>
          </cell>
          <cell r="M3" t="str">
            <v>否</v>
          </cell>
          <cell r="N3">
            <v>37.5</v>
          </cell>
          <cell r="O3">
            <v>5.5332</v>
          </cell>
          <cell r="P3">
            <v>0.147552</v>
          </cell>
        </row>
        <row r="4">
          <cell r="C4" t="str">
            <v>梅毒螺旋体抗体（乳胶法全血不带配件）</v>
          </cell>
          <cell r="D4" t="str">
            <v>100T/盒</v>
          </cell>
          <cell r="E4" t="str">
            <v>盒</v>
          </cell>
          <cell r="F4">
            <v>16</v>
          </cell>
          <cell r="G4">
            <v>157.7</v>
          </cell>
          <cell r="H4" t="str">
            <v>广东清远市高枫医疗科技有限公司</v>
          </cell>
          <cell r="I4" t="str">
            <v>艾博生物医药（杭州）有限公司</v>
          </cell>
          <cell r="J4" t="str">
            <v>检验科</v>
          </cell>
          <cell r="K4" t="str">
            <v>无设备</v>
          </cell>
          <cell r="L4" t="str">
            <v>否</v>
          </cell>
          <cell r="M4" t="str">
            <v>否</v>
          </cell>
          <cell r="N4">
            <v>32.9</v>
          </cell>
          <cell r="O4">
            <v>1.577</v>
          </cell>
          <cell r="P4">
            <v>0.0479331306990881</v>
          </cell>
        </row>
        <row r="5">
          <cell r="C5" t="str">
            <v>TPPA 梅毒螺旋体抗体检测试剂盒(凝集法)</v>
          </cell>
          <cell r="D5" t="str">
            <v>100T/盒（20*5）</v>
          </cell>
          <cell r="E5" t="str">
            <v>盒</v>
          </cell>
        </row>
        <row r="5">
          <cell r="G5">
            <v>630</v>
          </cell>
          <cell r="H5" t="str">
            <v>广东清远市高枫医疗科技有限公司</v>
          </cell>
          <cell r="I5" t="str">
            <v>珠海丽珠</v>
          </cell>
          <cell r="J5" t="str">
            <v>检验科</v>
          </cell>
        </row>
        <row r="6">
          <cell r="C6" t="str">
            <v>肺炎支原体抗体检测试剂盒(被动凝集法)</v>
          </cell>
          <cell r="D6" t="str">
            <v>50T/盒</v>
          </cell>
          <cell r="E6" t="str">
            <v>盒</v>
          </cell>
        </row>
        <row r="6">
          <cell r="G6">
            <v>665</v>
          </cell>
          <cell r="H6" t="str">
            <v>广东清远市高枫医疗科技有限公司</v>
          </cell>
          <cell r="I6" t="str">
            <v>珠海丽珠</v>
          </cell>
          <cell r="J6" t="str">
            <v>检验科</v>
          </cell>
        </row>
        <row r="7">
          <cell r="C7" t="str">
            <v>超敏降钙素原(PCTPus)检测试剂盒(免疫荧光干式定量法)</v>
          </cell>
          <cell r="D7" t="str">
            <v>200T/盒</v>
          </cell>
          <cell r="E7" t="str">
            <v>盒</v>
          </cell>
          <cell r="F7">
            <v>32</v>
          </cell>
          <cell r="G7">
            <v>4000</v>
          </cell>
          <cell r="H7" t="str">
            <v>广州世纪医疗器械有限公司</v>
          </cell>
          <cell r="I7" t="str">
            <v>巴迪泰(广西)生物科技有限公司</v>
          </cell>
          <cell r="J7" t="str">
            <v>检验科</v>
          </cell>
          <cell r="K7" t="str">
            <v>巴迪泰免疫荧光仪A-5000Plus</v>
          </cell>
          <cell r="L7" t="str">
            <v>否</v>
          </cell>
          <cell r="M7" t="str">
            <v>是</v>
          </cell>
          <cell r="N7">
            <v>215.5</v>
          </cell>
          <cell r="O7">
            <v>20</v>
          </cell>
          <cell r="P7">
            <v>0.0928074245939675</v>
          </cell>
        </row>
        <row r="8">
          <cell r="C8" t="str">
            <v>EB病毒壳抗原（VCA)IgM抗体检测试剂合</v>
          </cell>
          <cell r="D8" t="str">
            <v>96T/盒</v>
          </cell>
          <cell r="E8" t="str">
            <v>盒</v>
          </cell>
          <cell r="F8">
            <v>85</v>
          </cell>
          <cell r="G8">
            <v>498</v>
          </cell>
          <cell r="H8" t="str">
            <v>广东清远市高枫医疗科技有限公司</v>
          </cell>
          <cell r="I8" t="str">
            <v>北京贝尔生物工程有限公司</v>
          </cell>
          <cell r="J8" t="str">
            <v>检验科</v>
          </cell>
          <cell r="K8" t="str">
            <v>无设备</v>
          </cell>
          <cell r="L8" t="str">
            <v>否</v>
          </cell>
          <cell r="M8" t="str">
            <v>否</v>
          </cell>
          <cell r="N8">
            <v>18.8</v>
          </cell>
          <cell r="O8">
            <v>5.1875</v>
          </cell>
          <cell r="P8">
            <v>0.27593085106383</v>
          </cell>
        </row>
        <row r="9">
          <cell r="C9" t="str">
            <v>EB病毒VCA抗体IgA检测试剂盒（酶联免疫法）</v>
          </cell>
          <cell r="D9" t="str">
            <v>96T/盒</v>
          </cell>
          <cell r="E9" t="str">
            <v>盒</v>
          </cell>
          <cell r="F9">
            <v>84</v>
          </cell>
          <cell r="G9">
            <v>498</v>
          </cell>
          <cell r="H9" t="str">
            <v>广东清远市高枫医疗科技有限公司</v>
          </cell>
          <cell r="I9" t="str">
            <v>北京贝尔生物工程有限公司</v>
          </cell>
          <cell r="J9" t="str">
            <v>检验科</v>
          </cell>
          <cell r="K9" t="str">
            <v>无设备</v>
          </cell>
          <cell r="L9" t="str">
            <v>否</v>
          </cell>
          <cell r="M9" t="str">
            <v>否</v>
          </cell>
          <cell r="N9">
            <v>18.8</v>
          </cell>
          <cell r="O9">
            <v>5.1875</v>
          </cell>
          <cell r="P9">
            <v>0.27593085106383</v>
          </cell>
        </row>
        <row r="10">
          <cell r="C10" t="str">
            <v>EB病毒核抗原（EBNA1)IgG抗体检测试剂合</v>
          </cell>
          <cell r="D10" t="str">
            <v>96T/盒</v>
          </cell>
          <cell r="E10" t="str">
            <v>盒</v>
          </cell>
          <cell r="F10">
            <v>84</v>
          </cell>
          <cell r="G10">
            <v>498</v>
          </cell>
          <cell r="H10" t="str">
            <v>广东清远市高枫医疗科技有限公司</v>
          </cell>
          <cell r="I10" t="str">
            <v>北京贝尔生物工程有限公司</v>
          </cell>
          <cell r="J10" t="str">
            <v>检验科</v>
          </cell>
          <cell r="K10" t="str">
            <v>无设备</v>
          </cell>
          <cell r="L10" t="str">
            <v>否</v>
          </cell>
          <cell r="M10" t="str">
            <v>否</v>
          </cell>
          <cell r="N10">
            <v>18.8</v>
          </cell>
          <cell r="O10">
            <v>5.1875</v>
          </cell>
          <cell r="P10">
            <v>0.27593085106383</v>
          </cell>
        </row>
        <row r="11">
          <cell r="C11" t="str">
            <v>EB病毒壳抗原IgG抗体检测试剂盒（酶联免疫法）</v>
          </cell>
          <cell r="D11" t="str">
            <v>96T/盒</v>
          </cell>
          <cell r="E11" t="str">
            <v>盒</v>
          </cell>
          <cell r="F11">
            <v>82</v>
          </cell>
          <cell r="G11">
            <v>498</v>
          </cell>
          <cell r="H11" t="str">
            <v>广东清远市高枫医疗科技有限公司</v>
          </cell>
          <cell r="I11" t="str">
            <v>北京贝尔生物工程有限公司</v>
          </cell>
          <cell r="J11" t="str">
            <v>检验科</v>
          </cell>
          <cell r="K11" t="str">
            <v>无设备</v>
          </cell>
          <cell r="L11" t="str">
            <v>否</v>
          </cell>
          <cell r="M11" t="str">
            <v>否</v>
          </cell>
          <cell r="N11">
            <v>18.8</v>
          </cell>
          <cell r="O11">
            <v>5.1875</v>
          </cell>
          <cell r="P11">
            <v>0.27593085106383</v>
          </cell>
        </row>
        <row r="12">
          <cell r="C12" t="str">
            <v>乙型肝炎表面抗体(HBsAb)血清(液体)标准物质(阳性质控）</v>
          </cell>
          <cell r="D12" t="str">
            <v>480mIu/ml/0.5ml/支</v>
          </cell>
          <cell r="E12" t="str">
            <v>支</v>
          </cell>
          <cell r="F12">
            <v>1</v>
          </cell>
          <cell r="G12">
            <v>36</v>
          </cell>
          <cell r="H12" t="str">
            <v>广东清远市高枫医疗科技有限公司</v>
          </cell>
          <cell r="I12" t="str">
            <v>北京康彻思坦生物技术有限公司</v>
          </cell>
          <cell r="J12" t="str">
            <v>检验科</v>
          </cell>
          <cell r="K12" t="str">
            <v>无设备</v>
          </cell>
          <cell r="L12" t="str">
            <v>否</v>
          </cell>
          <cell r="M12" t="str">
            <v>否</v>
          </cell>
        </row>
        <row r="13">
          <cell r="C13" t="str">
            <v>人类免疫缺陷病毒I型抗体（抗HIV-I）血清标准物质</v>
          </cell>
          <cell r="D13" t="str">
            <v>8NCU/（金）ml/1.0ml/支</v>
          </cell>
          <cell r="E13" t="str">
            <v>支</v>
          </cell>
          <cell r="F13">
            <v>1</v>
          </cell>
          <cell r="G13">
            <v>100</v>
          </cell>
          <cell r="H13" t="str">
            <v>广东清远市高枫医疗科技有限公司</v>
          </cell>
          <cell r="I13" t="str">
            <v>北京康彻思坦生物技术有限公司</v>
          </cell>
          <cell r="J13" t="str">
            <v>检验科</v>
          </cell>
          <cell r="K13" t="str">
            <v>无设备</v>
          </cell>
          <cell r="L13" t="str">
            <v>否</v>
          </cell>
          <cell r="M13" t="str">
            <v>否</v>
          </cell>
        </row>
        <row r="14">
          <cell r="C14" t="str">
            <v>乙型肝炎e抗体(HBeAb)血清(液体)标准物质(阳性质控）</v>
          </cell>
          <cell r="D14" t="str">
            <v>45NCU/mL/0. 5m1支</v>
          </cell>
          <cell r="E14" t="str">
            <v>支</v>
          </cell>
          <cell r="F14">
            <v>15</v>
          </cell>
          <cell r="G14">
            <v>36</v>
          </cell>
          <cell r="H14" t="str">
            <v>广东清远市高枫医疗科技有限公司</v>
          </cell>
          <cell r="I14" t="str">
            <v>北京康彻思坦生物技术有限公司</v>
          </cell>
          <cell r="J14" t="str">
            <v>检验科</v>
          </cell>
          <cell r="K14" t="str">
            <v>无设备</v>
          </cell>
          <cell r="L14" t="str">
            <v>否</v>
          </cell>
          <cell r="M14" t="str">
            <v>否</v>
          </cell>
        </row>
        <row r="15">
          <cell r="C15" t="str">
            <v>乙型肝炎表面抗体(BsAb)血清(液体)标准物质(阳性质控）</v>
          </cell>
          <cell r="D15" t="str">
            <v>480mIu/m1/0.5m1/支</v>
          </cell>
          <cell r="E15" t="str">
            <v>支</v>
          </cell>
          <cell r="F15">
            <v>15</v>
          </cell>
          <cell r="G15">
            <v>36</v>
          </cell>
          <cell r="H15" t="str">
            <v>广东清远市高枫医疗科技有限公司</v>
          </cell>
          <cell r="I15" t="str">
            <v>北京康彻思坦生物技术有限公司</v>
          </cell>
          <cell r="J15" t="str">
            <v>检验科</v>
          </cell>
          <cell r="K15" t="str">
            <v>无设备</v>
          </cell>
          <cell r="L15" t="str">
            <v>否</v>
          </cell>
          <cell r="M15" t="str">
            <v>否</v>
          </cell>
        </row>
        <row r="16">
          <cell r="C16" t="str">
            <v>乙型肝炎病毒e抗原（HBeAg）血清（液体）质控品</v>
          </cell>
          <cell r="D16" t="str">
            <v>64NCU/ml/0.5ml/支</v>
          </cell>
          <cell r="E16" t="str">
            <v>支</v>
          </cell>
          <cell r="F16">
            <v>15</v>
          </cell>
          <cell r="G16">
            <v>36</v>
          </cell>
          <cell r="H16" t="str">
            <v>广东清远市高枫医疗科技有限公司</v>
          </cell>
          <cell r="I16" t="str">
            <v>北京康彻思坦生物技术有限公司</v>
          </cell>
          <cell r="J16" t="str">
            <v>检验科</v>
          </cell>
          <cell r="K16" t="str">
            <v>无设备</v>
          </cell>
          <cell r="L16" t="str">
            <v>否</v>
          </cell>
          <cell r="M16" t="str">
            <v>否</v>
          </cell>
        </row>
        <row r="17">
          <cell r="C17" t="str">
            <v>乙型肝炎病毒表面抗原（HBsAg）血清（液体）</v>
          </cell>
          <cell r="D17" t="str">
            <v>64IU/ml/0.5ml/支</v>
          </cell>
          <cell r="E17" t="str">
            <v>支</v>
          </cell>
          <cell r="F17">
            <v>15</v>
          </cell>
          <cell r="G17">
            <v>36</v>
          </cell>
          <cell r="H17" t="str">
            <v>广东清远市高枫医疗科技有限公司</v>
          </cell>
          <cell r="I17" t="str">
            <v>北京康彻思坦生物技术有限公司</v>
          </cell>
          <cell r="J17" t="str">
            <v>检验科</v>
          </cell>
          <cell r="K17" t="str">
            <v>无设备</v>
          </cell>
          <cell r="L17" t="str">
            <v>否</v>
          </cell>
          <cell r="M17" t="str">
            <v>否</v>
          </cell>
        </row>
        <row r="18">
          <cell r="C18" t="str">
            <v>抗HBe标准物质(阳性质控)</v>
          </cell>
          <cell r="D18" t="str">
            <v>45HCU/m1/0.5ml/支</v>
          </cell>
          <cell r="E18" t="str">
            <v>支</v>
          </cell>
          <cell r="F18">
            <v>1</v>
          </cell>
          <cell r="G18">
            <v>36</v>
          </cell>
          <cell r="H18" t="str">
            <v>广东清远市高枫医疗科技有限公司</v>
          </cell>
          <cell r="I18" t="str">
            <v>北京康彻思坦生物技术有限公司</v>
          </cell>
          <cell r="J18" t="str">
            <v>检验科</v>
          </cell>
          <cell r="K18" t="str">
            <v>无设备</v>
          </cell>
          <cell r="L18" t="str">
            <v>否</v>
          </cell>
          <cell r="M18" t="str">
            <v>否</v>
          </cell>
        </row>
        <row r="19">
          <cell r="C19" t="str">
            <v>乙型肝炎病毒核心抗体（HBcAb）血清（液体）质控品</v>
          </cell>
          <cell r="D19" t="str">
            <v>100IU/m1/0.5ml/支</v>
          </cell>
          <cell r="E19" t="str">
            <v>支</v>
          </cell>
          <cell r="F19">
            <v>15</v>
          </cell>
          <cell r="G19">
            <v>36</v>
          </cell>
          <cell r="H19" t="str">
            <v>广东清远市高枫医疗科技有限公司</v>
          </cell>
          <cell r="I19" t="str">
            <v>北京康彻思坦生物技术有限公司</v>
          </cell>
          <cell r="J19" t="str">
            <v>检验科</v>
          </cell>
          <cell r="K19" t="str">
            <v>无设备</v>
          </cell>
          <cell r="L19" t="str">
            <v>否</v>
          </cell>
          <cell r="M19" t="str">
            <v>否</v>
          </cell>
        </row>
        <row r="20">
          <cell r="C20" t="str">
            <v>肠道病毒71型IgM抗体质控品（液体）</v>
          </cell>
          <cell r="D20" t="str">
            <v>2U/ml；0.5ml/支</v>
          </cell>
          <cell r="E20" t="str">
            <v>支</v>
          </cell>
          <cell r="F20">
            <v>10</v>
          </cell>
          <cell r="G20">
            <v>80</v>
          </cell>
          <cell r="H20" t="str">
            <v>广东清远市高枫医疗科技有限公司</v>
          </cell>
          <cell r="I20" t="str">
            <v>北京康彻思坦生物技术有限公司</v>
          </cell>
          <cell r="J20" t="str">
            <v>检验科</v>
          </cell>
          <cell r="K20" t="str">
            <v>无设备</v>
          </cell>
          <cell r="L20" t="str">
            <v>否</v>
          </cell>
          <cell r="M20" t="str">
            <v>否</v>
          </cell>
        </row>
        <row r="21">
          <cell r="C21" t="str">
            <v>柯萨奇病毒A16型IgM抗体质控品（液体）</v>
          </cell>
          <cell r="D21" t="str">
            <v>2U/ml；0.5ml/支</v>
          </cell>
          <cell r="E21" t="str">
            <v>支</v>
          </cell>
          <cell r="F21">
            <v>10</v>
          </cell>
          <cell r="G21">
            <v>80</v>
          </cell>
          <cell r="H21" t="str">
            <v>广东清远市高枫医疗科技有限公司</v>
          </cell>
          <cell r="I21" t="str">
            <v>北京康彻思坦生物技术有限公司</v>
          </cell>
          <cell r="J21" t="str">
            <v>检验科</v>
          </cell>
          <cell r="K21" t="str">
            <v>无设备</v>
          </cell>
          <cell r="L21" t="str">
            <v>否</v>
          </cell>
          <cell r="M21" t="str">
            <v>否</v>
          </cell>
        </row>
        <row r="22">
          <cell r="C22" t="str">
            <v>肠道病毒71型IgM抗体检测试剂盒</v>
          </cell>
          <cell r="D22" t="str">
            <v>10T/盒</v>
          </cell>
          <cell r="E22" t="str">
            <v>盒</v>
          </cell>
          <cell r="F22">
            <v>138</v>
          </cell>
          <cell r="G22">
            <v>142</v>
          </cell>
          <cell r="H22" t="str">
            <v>广东清远市高枫医疗科技有限公司</v>
          </cell>
          <cell r="I22" t="str">
            <v>北京万泰生物药业股份有限公司</v>
          </cell>
          <cell r="J22" t="str">
            <v>检验科</v>
          </cell>
          <cell r="K22" t="str">
            <v>无设备</v>
          </cell>
          <cell r="L22" t="str">
            <v>否</v>
          </cell>
          <cell r="M22" t="str">
            <v>否</v>
          </cell>
          <cell r="N22">
            <v>47.5</v>
          </cell>
          <cell r="O22">
            <v>14.2</v>
          </cell>
          <cell r="P22">
            <v>0.298947368421053</v>
          </cell>
        </row>
        <row r="23">
          <cell r="C23" t="str">
            <v>柯萨奇病毒A16型IgM抗体检测试剂盒</v>
          </cell>
          <cell r="D23" t="str">
            <v>10T/盒</v>
          </cell>
          <cell r="E23" t="str">
            <v>盒</v>
          </cell>
          <cell r="F23">
            <v>138</v>
          </cell>
          <cell r="G23">
            <v>128</v>
          </cell>
          <cell r="H23" t="str">
            <v>广东清远市高枫医疗科技有限公司</v>
          </cell>
          <cell r="I23" t="str">
            <v>北京万泰生物药业股份有限公司</v>
          </cell>
          <cell r="J23" t="str">
            <v>检验科</v>
          </cell>
          <cell r="K23" t="str">
            <v>无设备</v>
          </cell>
          <cell r="L23" t="str">
            <v>否</v>
          </cell>
          <cell r="M23" t="str">
            <v>否</v>
          </cell>
          <cell r="N23">
            <v>47</v>
          </cell>
          <cell r="O23">
            <v>12.8</v>
          </cell>
          <cell r="P23">
            <v>0.272340425531915</v>
          </cell>
        </row>
        <row r="24">
          <cell r="C24" t="str">
            <v>丙型肝炎病毒抗体诊断试剂(HCV)</v>
          </cell>
          <cell r="D24" t="str">
            <v>96T/盒</v>
          </cell>
          <cell r="E24" t="str">
            <v>盒</v>
          </cell>
          <cell r="F24">
            <v>39</v>
          </cell>
          <cell r="G24">
            <v>180</v>
          </cell>
          <cell r="H24" t="str">
            <v>广州市卫盈通科技有限公司</v>
          </cell>
          <cell r="I24" t="str">
            <v>北京万泰生物药业股份有限公司</v>
          </cell>
          <cell r="J24" t="str">
            <v>检验科</v>
          </cell>
          <cell r="K24" t="str">
            <v>无设备</v>
          </cell>
          <cell r="L24" t="str">
            <v>否</v>
          </cell>
          <cell r="M24" t="str">
            <v>否</v>
          </cell>
          <cell r="N24">
            <v>26.3</v>
          </cell>
          <cell r="O24">
            <v>1.875</v>
          </cell>
          <cell r="P24">
            <v>0.0712927756653992</v>
          </cell>
        </row>
        <row r="25">
          <cell r="C25" t="str">
            <v>艾滋（人类免疫缺陷病毒抗体诊断试剂检盒（酶联免疫法））</v>
          </cell>
          <cell r="D25" t="str">
            <v>96T/盒</v>
          </cell>
          <cell r="E25" t="str">
            <v>盒</v>
          </cell>
          <cell r="F25">
            <v>1</v>
          </cell>
          <cell r="G25">
            <v>200</v>
          </cell>
          <cell r="H25" t="str">
            <v>广州市卫盈通科技有限公司</v>
          </cell>
          <cell r="I25" t="str">
            <v>北京万泰生物药业股份有限公司</v>
          </cell>
          <cell r="J25" t="str">
            <v>检验科</v>
          </cell>
          <cell r="K25" t="str">
            <v>无设备</v>
          </cell>
          <cell r="L25" t="str">
            <v>否</v>
          </cell>
          <cell r="M25" t="str">
            <v>否</v>
          </cell>
          <cell r="N25">
            <v>37.6</v>
          </cell>
          <cell r="O25">
            <v>2.0833</v>
          </cell>
          <cell r="P25">
            <v>0.055406914893617</v>
          </cell>
        </row>
        <row r="26">
          <cell r="C26" t="str">
            <v>梅毒螺旋抗体酶联免疫诊断试剂盒（酶联免疫法）</v>
          </cell>
          <cell r="D26" t="str">
            <v>96T/盒  （少用）</v>
          </cell>
          <cell r="E26" t="str">
            <v>盒</v>
          </cell>
          <cell r="F26">
            <v>1</v>
          </cell>
          <cell r="G26">
            <v>190</v>
          </cell>
          <cell r="H26" t="str">
            <v>广州市卫盈通科技有限公司</v>
          </cell>
          <cell r="I26" t="str">
            <v>北京万泰生物药业股份有限公司</v>
          </cell>
          <cell r="J26" t="str">
            <v>检验科</v>
          </cell>
          <cell r="K26" t="str">
            <v>无设备</v>
          </cell>
          <cell r="L26" t="str">
            <v>否</v>
          </cell>
          <cell r="M26" t="str">
            <v>否</v>
          </cell>
          <cell r="N26">
            <v>32.9</v>
          </cell>
          <cell r="O26">
            <v>1.979</v>
          </cell>
          <cell r="P26">
            <v>0.0601519756838906</v>
          </cell>
        </row>
        <row r="27">
          <cell r="C27" t="str">
            <v>乙型肝炎病毒e抗体检测试剂盒（酶联免疫法）</v>
          </cell>
          <cell r="D27" t="str">
            <v>96T/盒</v>
          </cell>
          <cell r="E27" t="str">
            <v>盒</v>
          </cell>
          <cell r="F27">
            <v>2</v>
          </cell>
          <cell r="G27">
            <v>60</v>
          </cell>
          <cell r="H27" t="str">
            <v>广州市卫盈通科技有限公司</v>
          </cell>
          <cell r="I27" t="str">
            <v>北京万泰生物药业股份有限公司</v>
          </cell>
          <cell r="J27" t="str">
            <v>检验科</v>
          </cell>
          <cell r="K27" t="str">
            <v>无设备</v>
          </cell>
          <cell r="L27" t="str">
            <v>否</v>
          </cell>
          <cell r="M27" t="str">
            <v>否</v>
          </cell>
          <cell r="N27">
            <v>7.5</v>
          </cell>
          <cell r="O27">
            <v>0.625</v>
          </cell>
          <cell r="P27">
            <v>0.0833333333333333</v>
          </cell>
        </row>
        <row r="28">
          <cell r="C28" t="str">
            <v>乙型肝炎病毒e抗原检测试剂盒（酶联免疫法）</v>
          </cell>
          <cell r="D28" t="str">
            <v>96T/盒</v>
          </cell>
          <cell r="E28" t="str">
            <v>盒</v>
          </cell>
          <cell r="F28">
            <v>2</v>
          </cell>
          <cell r="G28">
            <v>60</v>
          </cell>
          <cell r="H28" t="str">
            <v>广州市卫盈通科技有限公司</v>
          </cell>
          <cell r="I28" t="str">
            <v>北京万泰生物药业股份有限公司</v>
          </cell>
          <cell r="J28" t="str">
            <v>检验科</v>
          </cell>
          <cell r="K28" t="str">
            <v>无设备</v>
          </cell>
          <cell r="L28" t="str">
            <v>否</v>
          </cell>
          <cell r="M28" t="str">
            <v>否</v>
          </cell>
          <cell r="N28">
            <v>7.5</v>
          </cell>
          <cell r="O28">
            <v>0.625</v>
          </cell>
          <cell r="P28">
            <v>0.0833333333333333</v>
          </cell>
        </row>
        <row r="29">
          <cell r="C29" t="str">
            <v>乙型肝炎病毒表面抗体检测试剂盒（酶联免疫法）</v>
          </cell>
          <cell r="D29" t="str">
            <v>96T/盒</v>
          </cell>
          <cell r="E29" t="str">
            <v>盒</v>
          </cell>
          <cell r="F29">
            <v>2</v>
          </cell>
          <cell r="G29">
            <v>60</v>
          </cell>
          <cell r="H29" t="str">
            <v>广州市卫盈通科技有限公司</v>
          </cell>
          <cell r="I29" t="str">
            <v>北京万泰生物药业股份有限公司</v>
          </cell>
          <cell r="J29" t="str">
            <v>检验科</v>
          </cell>
          <cell r="K29" t="str">
            <v>无设备</v>
          </cell>
          <cell r="L29" t="str">
            <v>否</v>
          </cell>
          <cell r="M29" t="str">
            <v>否</v>
          </cell>
          <cell r="N29">
            <v>7.5</v>
          </cell>
          <cell r="O29">
            <v>0.625</v>
          </cell>
          <cell r="P29">
            <v>0.0833333333333333</v>
          </cell>
        </row>
        <row r="30">
          <cell r="C30" t="str">
            <v>乙型肝炎病毒表面抗原诊断试剂盒（酶联免疫法）</v>
          </cell>
          <cell r="D30" t="str">
            <v>96T/盒（12孔）</v>
          </cell>
          <cell r="E30" t="str">
            <v>盒</v>
          </cell>
          <cell r="F30">
            <v>2</v>
          </cell>
          <cell r="G30">
            <v>60</v>
          </cell>
          <cell r="H30" t="str">
            <v>广州市卫盈通科技有限公司</v>
          </cell>
          <cell r="I30" t="str">
            <v>北京万泰生物药业股份有限公司</v>
          </cell>
          <cell r="J30" t="str">
            <v>检验科</v>
          </cell>
          <cell r="K30" t="str">
            <v>无设备</v>
          </cell>
          <cell r="L30" t="str">
            <v>否</v>
          </cell>
          <cell r="M30" t="str">
            <v>否</v>
          </cell>
          <cell r="N30">
            <v>7.5</v>
          </cell>
          <cell r="O30">
            <v>0.625</v>
          </cell>
          <cell r="P30">
            <v>0.0833333333333333</v>
          </cell>
        </row>
        <row r="31">
          <cell r="C31" t="str">
            <v>乙型肝炎病毒核心抗体检测试剂盒（酶联免疫法）</v>
          </cell>
          <cell r="D31" t="str">
            <v>96T/盒</v>
          </cell>
          <cell r="E31" t="str">
            <v>盒</v>
          </cell>
          <cell r="F31">
            <v>2</v>
          </cell>
          <cell r="G31">
            <v>60</v>
          </cell>
          <cell r="H31" t="str">
            <v>广州市卫盈通科技有限公司</v>
          </cell>
          <cell r="I31" t="str">
            <v>北京万泰生物药业股份有限公司</v>
          </cell>
          <cell r="J31" t="str">
            <v>检验科</v>
          </cell>
          <cell r="K31" t="str">
            <v>无设备</v>
          </cell>
          <cell r="L31" t="str">
            <v>否</v>
          </cell>
          <cell r="M31" t="str">
            <v>否</v>
          </cell>
          <cell r="N31">
            <v>7.5</v>
          </cell>
          <cell r="O31">
            <v>0.625</v>
          </cell>
          <cell r="P31">
            <v>0.0833333333333333</v>
          </cell>
        </row>
        <row r="32">
          <cell r="C32" t="str">
            <v>孕酮测定试剂盒（化学发光法）</v>
          </cell>
          <cell r="D32" t="str">
            <v>2*50测试；100T/盒</v>
          </cell>
          <cell r="E32" t="str">
            <v>盒</v>
          </cell>
          <cell r="F32">
            <v>169</v>
          </cell>
          <cell r="G32">
            <v>1105</v>
          </cell>
          <cell r="H32" t="str">
            <v>广州市渤雅科技有限公司</v>
          </cell>
          <cell r="I32" t="str">
            <v>贝克曼库尔特（美国）股份有限公司</v>
          </cell>
          <cell r="J32" t="str">
            <v>检验科</v>
          </cell>
          <cell r="K32" t="str">
            <v>贝克曼DXI-800</v>
          </cell>
          <cell r="L32" t="str">
            <v>是</v>
          </cell>
          <cell r="M32" t="str">
            <v>是</v>
          </cell>
          <cell r="N32">
            <v>51.3</v>
          </cell>
          <cell r="O32">
            <v>11.05</v>
          </cell>
          <cell r="P32">
            <v>0.215399610136452</v>
          </cell>
        </row>
        <row r="33">
          <cell r="C33" t="str">
            <v>T3总三碘甲壮腺原氨酸诊断试剂盒</v>
          </cell>
          <cell r="D33" t="str">
            <v>100T/盒</v>
          </cell>
          <cell r="E33" t="str">
            <v>盒</v>
          </cell>
          <cell r="F33">
            <v>50</v>
          </cell>
          <cell r="G33">
            <v>872</v>
          </cell>
          <cell r="H33" t="str">
            <v>广州市渤雅科技有限公司</v>
          </cell>
          <cell r="I33" t="str">
            <v>贝克曼库尔特（美国）股份有限公司</v>
          </cell>
          <cell r="J33" t="str">
            <v>检验科</v>
          </cell>
          <cell r="K33" t="str">
            <v>贝克曼DXI-800</v>
          </cell>
          <cell r="L33" t="str">
            <v>是</v>
          </cell>
          <cell r="M33" t="str">
            <v>是</v>
          </cell>
          <cell r="N33">
            <v>46.2</v>
          </cell>
          <cell r="O33">
            <v>8.72</v>
          </cell>
          <cell r="P33">
            <v>0.188744588744589</v>
          </cell>
        </row>
        <row r="34">
          <cell r="C34" t="str">
            <v>T4总甲状腺素诊断试剂</v>
          </cell>
          <cell r="D34" t="str">
            <v>100T/盒</v>
          </cell>
          <cell r="E34" t="str">
            <v>盒</v>
          </cell>
          <cell r="F34">
            <v>49</v>
          </cell>
          <cell r="G34">
            <v>847</v>
          </cell>
          <cell r="H34" t="str">
            <v>广州市渤雅科技有限公司</v>
          </cell>
          <cell r="I34" t="str">
            <v>贝克曼库尔特（美国）股份有限公司</v>
          </cell>
          <cell r="J34" t="str">
            <v>检验科</v>
          </cell>
          <cell r="K34" t="str">
            <v>贝克曼DXI-800</v>
          </cell>
          <cell r="L34" t="str">
            <v>是</v>
          </cell>
          <cell r="M34" t="str">
            <v>是</v>
          </cell>
          <cell r="N34">
            <v>46.2</v>
          </cell>
          <cell r="O34">
            <v>8.47</v>
          </cell>
          <cell r="P34">
            <v>0.183333333333333</v>
          </cell>
        </row>
        <row r="35">
          <cell r="C35" t="str">
            <v>肌红蛋白测定试剂盒(化学发光法)Access Myoglobin</v>
          </cell>
          <cell r="D35" t="str">
            <v>100T/盒</v>
          </cell>
          <cell r="E35" t="str">
            <v>盒</v>
          </cell>
          <cell r="F35">
            <v>73</v>
          </cell>
          <cell r="G35">
            <v>1962</v>
          </cell>
          <cell r="H35" t="str">
            <v>广州市渤雅科技有限公司</v>
          </cell>
          <cell r="I35" t="str">
            <v>贝克曼库尔特（美国）股份有限公司</v>
          </cell>
          <cell r="J35" t="str">
            <v>检验科</v>
          </cell>
          <cell r="K35" t="str">
            <v>贝克曼DXI-800</v>
          </cell>
          <cell r="L35" t="str">
            <v>是</v>
          </cell>
          <cell r="M35" t="str">
            <v>是</v>
          </cell>
          <cell r="N35">
            <v>103.5</v>
          </cell>
          <cell r="O35">
            <v>19.62</v>
          </cell>
          <cell r="P35">
            <v>0.189565217391304</v>
          </cell>
        </row>
        <row r="36">
          <cell r="C36" t="str">
            <v>肌红蛋白校准品</v>
          </cell>
          <cell r="D36" t="str">
            <v>1.0ml/瓶</v>
          </cell>
          <cell r="E36" t="str">
            <v>盒</v>
          </cell>
          <cell r="F36">
            <v>4</v>
          </cell>
          <cell r="G36">
            <v>920</v>
          </cell>
          <cell r="H36" t="str">
            <v>广州市渤雅科技有限公司</v>
          </cell>
          <cell r="I36" t="str">
            <v>贝克曼库尔特（美国）股份有限公司</v>
          </cell>
          <cell r="J36" t="str">
            <v>检验科</v>
          </cell>
          <cell r="K36" t="str">
            <v>贝克曼DXI-800</v>
          </cell>
          <cell r="L36" t="str">
            <v>是</v>
          </cell>
          <cell r="M36" t="str">
            <v>是</v>
          </cell>
        </row>
        <row r="37">
          <cell r="C37" t="str">
            <v>游离三碘甲状腺原氨酸校准品</v>
          </cell>
          <cell r="D37" t="str">
            <v>2.5ml/瓶</v>
          </cell>
          <cell r="E37" t="str">
            <v>盒</v>
          </cell>
          <cell r="F37">
            <v>3</v>
          </cell>
          <cell r="G37">
            <v>952</v>
          </cell>
          <cell r="H37" t="str">
            <v>广州市渤雅科技有限公司</v>
          </cell>
          <cell r="I37" t="str">
            <v>贝克曼库尔特（美国）股份有限公司</v>
          </cell>
          <cell r="J37" t="str">
            <v>检验科</v>
          </cell>
          <cell r="K37" t="str">
            <v>贝克曼DXI-800</v>
          </cell>
          <cell r="L37" t="str">
            <v>是</v>
          </cell>
          <cell r="M37" t="str">
            <v>是</v>
          </cell>
        </row>
        <row r="38">
          <cell r="C38" t="str">
            <v>Sampel Cups 2ml a样品杯</v>
          </cell>
          <cell r="D38" t="str">
            <v>1000个/袋</v>
          </cell>
          <cell r="E38" t="str">
            <v>袋</v>
          </cell>
          <cell r="F38">
            <v>5</v>
          </cell>
          <cell r="G38">
            <v>559</v>
          </cell>
          <cell r="H38" t="str">
            <v>广州市渤雅科技有限公司</v>
          </cell>
          <cell r="I38" t="str">
            <v>贝克曼库尔特（美国）股份有限公司</v>
          </cell>
          <cell r="J38" t="str">
            <v>检验科</v>
          </cell>
          <cell r="K38" t="str">
            <v>贝克曼DXI-800</v>
          </cell>
          <cell r="L38" t="str">
            <v>是</v>
          </cell>
          <cell r="M38" t="str">
            <v>是</v>
          </cell>
        </row>
        <row r="39">
          <cell r="C39" t="str">
            <v>总三碘甲状腺原氨酸校准品</v>
          </cell>
          <cell r="D39" t="str">
            <v>4.0ml/瓶</v>
          </cell>
          <cell r="E39" t="str">
            <v>盒</v>
          </cell>
          <cell r="F39">
            <v>2</v>
          </cell>
          <cell r="G39">
            <v>952</v>
          </cell>
          <cell r="H39" t="str">
            <v>广州市渤雅科技有限公司</v>
          </cell>
          <cell r="I39" t="str">
            <v>贝克曼库尔特（美国）股份有限公司</v>
          </cell>
          <cell r="J39" t="str">
            <v>检验科</v>
          </cell>
          <cell r="K39" t="str">
            <v>贝克曼DXI-800</v>
          </cell>
          <cell r="L39" t="str">
            <v>是</v>
          </cell>
          <cell r="M39" t="str">
            <v>是</v>
          </cell>
        </row>
        <row r="40">
          <cell r="C40" t="str">
            <v>泌乳素校准品</v>
          </cell>
          <cell r="D40" t="str">
            <v>校准品 0(S0).4. 0mL/瓶:校准品1(S1)-校准品5(S5),2.5</v>
          </cell>
          <cell r="E40" t="str">
            <v>盒</v>
          </cell>
          <cell r="F40">
            <v>2</v>
          </cell>
          <cell r="G40">
            <v>782</v>
          </cell>
          <cell r="H40" t="str">
            <v>广州市渤雅科技有限公司</v>
          </cell>
          <cell r="I40" t="str">
            <v>贝克曼库尔特（美国）股份有限公司</v>
          </cell>
          <cell r="J40" t="str">
            <v>检验科</v>
          </cell>
          <cell r="K40" t="str">
            <v>贝克曼DXI-800</v>
          </cell>
          <cell r="L40" t="str">
            <v>是</v>
          </cell>
          <cell r="M40" t="str">
            <v>是</v>
          </cell>
        </row>
        <row r="41">
          <cell r="C41" t="str">
            <v>游离甲状腺素校准品</v>
          </cell>
          <cell r="D41" t="str">
            <v>2.5ml/瓶</v>
          </cell>
          <cell r="E41" t="str">
            <v>盒</v>
          </cell>
          <cell r="F41">
            <v>2</v>
          </cell>
          <cell r="G41">
            <v>659</v>
          </cell>
          <cell r="H41" t="str">
            <v>广州市渤雅科技有限公司</v>
          </cell>
          <cell r="I41" t="str">
            <v>贝克曼库尔特（美国）股份有限公司</v>
          </cell>
          <cell r="J41" t="str">
            <v>检验科</v>
          </cell>
          <cell r="K41" t="str">
            <v>贝克曼DXI-800</v>
          </cell>
          <cell r="L41" t="str">
            <v>是</v>
          </cell>
          <cell r="M41" t="str">
            <v>是</v>
          </cell>
        </row>
        <row r="42">
          <cell r="C42" t="str">
            <v>TES睾酮标准品</v>
          </cell>
          <cell r="D42" t="str">
            <v>校准品0(SO).4. 0mL/瓶:校准品1(S1)-校准品5(S5),2.5</v>
          </cell>
          <cell r="E42" t="str">
            <v>盒</v>
          </cell>
          <cell r="F42">
            <v>2</v>
          </cell>
          <cell r="G42">
            <v>760</v>
          </cell>
          <cell r="H42" t="str">
            <v>广州市渤雅科技有限公司</v>
          </cell>
          <cell r="I42" t="str">
            <v>贝克曼库尔特（美国）股份有限公司</v>
          </cell>
          <cell r="J42" t="str">
            <v>检验科</v>
          </cell>
          <cell r="K42" t="str">
            <v>贝克曼DXI-800</v>
          </cell>
          <cell r="L42" t="str">
            <v>是</v>
          </cell>
          <cell r="M42" t="str">
            <v>是</v>
          </cell>
        </row>
        <row r="43">
          <cell r="C43" t="str">
            <v>全自动免疫检验系统用底物液</v>
          </cell>
          <cell r="D43" t="str">
            <v>4*130ml/盒</v>
          </cell>
          <cell r="E43" t="str">
            <v>盒</v>
          </cell>
          <cell r="F43">
            <v>73</v>
          </cell>
          <cell r="G43">
            <v>3221</v>
          </cell>
          <cell r="H43" t="str">
            <v>广州市渤雅科技有限公司</v>
          </cell>
          <cell r="I43" t="str">
            <v>贝克曼库尔特商贸（中国）有限公司</v>
          </cell>
          <cell r="J43" t="str">
            <v>检验科</v>
          </cell>
          <cell r="K43" t="str">
            <v>贝克曼DXI-800</v>
          </cell>
          <cell r="L43" t="str">
            <v>是</v>
          </cell>
          <cell r="M43" t="str">
            <v>是</v>
          </cell>
        </row>
        <row r="44">
          <cell r="C44" t="str">
            <v>FT3游离三碘甲状腺原氨酸诊断试剂</v>
          </cell>
          <cell r="D44" t="str">
            <v>100T/盒</v>
          </cell>
          <cell r="E44" t="str">
            <v>盒</v>
          </cell>
          <cell r="F44">
            <v>242</v>
          </cell>
          <cell r="G44">
            <v>969</v>
          </cell>
          <cell r="H44" t="str">
            <v>广州市渤雅科技有限公司</v>
          </cell>
          <cell r="I44" t="str">
            <v>贝克曼库尔特商贸（中国）有限公司</v>
          </cell>
          <cell r="J44" t="str">
            <v>检验科</v>
          </cell>
          <cell r="K44" t="str">
            <v>贝克曼DXI-800</v>
          </cell>
          <cell r="L44" t="str">
            <v>是</v>
          </cell>
          <cell r="M44" t="str">
            <v>是</v>
          </cell>
          <cell r="N44">
            <v>46.2</v>
          </cell>
          <cell r="O44">
            <v>9.69</v>
          </cell>
          <cell r="P44">
            <v>0.20974025974026</v>
          </cell>
        </row>
        <row r="45">
          <cell r="C45" t="str">
            <v>DXI反应杯</v>
          </cell>
          <cell r="D45" t="str">
            <v>1000*10袋/箱   1000个/袋</v>
          </cell>
          <cell r="E45" t="str">
            <v>袋</v>
          </cell>
          <cell r="F45">
            <v>280</v>
          </cell>
          <cell r="G45">
            <v>805.8</v>
          </cell>
          <cell r="H45" t="str">
            <v>广州市渤雅科技有限公司</v>
          </cell>
          <cell r="I45" t="str">
            <v>贝克曼库尔特商贸（中国）有限公司</v>
          </cell>
          <cell r="J45" t="str">
            <v>检验科</v>
          </cell>
          <cell r="K45" t="str">
            <v>贝克曼DXI-800</v>
          </cell>
          <cell r="L45" t="str">
            <v>是</v>
          </cell>
          <cell r="M45" t="str">
            <v>是</v>
          </cell>
        </row>
        <row r="46">
          <cell r="C46" t="str">
            <v>FT4游离甲状腺素诊断试剂盒</v>
          </cell>
          <cell r="D46" t="str">
            <v>100T/盒</v>
          </cell>
          <cell r="E46" t="str">
            <v>盒</v>
          </cell>
          <cell r="F46">
            <v>242</v>
          </cell>
          <cell r="G46">
            <v>822</v>
          </cell>
          <cell r="H46" t="str">
            <v>广州市渤雅科技有限公司</v>
          </cell>
          <cell r="I46" t="str">
            <v>贝克曼库尔特商贸（中国）有限公司</v>
          </cell>
          <cell r="J46" t="str">
            <v>检验科</v>
          </cell>
          <cell r="K46" t="str">
            <v>贝克曼DXI-800</v>
          </cell>
          <cell r="L46" t="str">
            <v>是</v>
          </cell>
          <cell r="M46" t="str">
            <v>是</v>
          </cell>
          <cell r="N46">
            <v>51.3</v>
          </cell>
          <cell r="O46">
            <v>8.22</v>
          </cell>
          <cell r="P46">
            <v>0.160233918128655</v>
          </cell>
        </row>
        <row r="47">
          <cell r="C47" t="str">
            <v>总β亚单位人绒毛膜促性腺激素测定试剂盒（化学发光法</v>
          </cell>
          <cell r="D47" t="str">
            <v>2*50测试；100T/盒</v>
          </cell>
          <cell r="E47" t="str">
            <v>盒</v>
          </cell>
          <cell r="F47">
            <v>199</v>
          </cell>
          <cell r="G47">
            <v>930</v>
          </cell>
          <cell r="H47" t="str">
            <v>广州市渤雅科技有限公司</v>
          </cell>
          <cell r="I47" t="str">
            <v>贝克曼库尔特商贸（中国）有限公司</v>
          </cell>
          <cell r="J47" t="str">
            <v>检验科</v>
          </cell>
          <cell r="K47" t="str">
            <v>贝克曼DXI-800</v>
          </cell>
          <cell r="L47" t="str">
            <v>是</v>
          </cell>
          <cell r="M47" t="str">
            <v>是</v>
          </cell>
          <cell r="N47">
            <v>51.3</v>
          </cell>
          <cell r="O47">
            <v>9.3</v>
          </cell>
          <cell r="P47">
            <v>0.181286549707602</v>
          </cell>
        </row>
        <row r="48">
          <cell r="C48" t="str">
            <v>E2雌二醇诊断试剂</v>
          </cell>
          <cell r="D48" t="str">
            <v>100T/盒</v>
          </cell>
          <cell r="E48" t="str">
            <v>盒</v>
          </cell>
          <cell r="F48">
            <v>139</v>
          </cell>
          <cell r="G48">
            <v>1003</v>
          </cell>
          <cell r="H48" t="str">
            <v>广州市渤雅科技有限公司</v>
          </cell>
          <cell r="I48" t="str">
            <v>贝克曼库尔特商贸（中国）有限公司</v>
          </cell>
          <cell r="J48" t="str">
            <v>检验科</v>
          </cell>
          <cell r="K48" t="str">
            <v>贝克曼DXI-800</v>
          </cell>
          <cell r="L48" t="str">
            <v>是</v>
          </cell>
          <cell r="M48" t="str">
            <v>是</v>
          </cell>
          <cell r="N48">
            <v>51.3</v>
          </cell>
          <cell r="O48">
            <v>10.03</v>
          </cell>
          <cell r="P48">
            <v>0.19551656920078</v>
          </cell>
        </row>
        <row r="49">
          <cell r="C49" t="str">
            <v>LH II促黄体生成激素诊断试剂</v>
          </cell>
          <cell r="D49" t="str">
            <v>100T/盒</v>
          </cell>
          <cell r="E49" t="str">
            <v>盒</v>
          </cell>
          <cell r="F49">
            <v>72</v>
          </cell>
          <cell r="G49">
            <v>1006</v>
          </cell>
          <cell r="H49" t="str">
            <v>广州市渤雅科技有限公司</v>
          </cell>
          <cell r="I49" t="str">
            <v>贝克曼库尔特商贸（中国）有限公司</v>
          </cell>
          <cell r="J49" t="str">
            <v>检验科</v>
          </cell>
          <cell r="K49" t="str">
            <v>贝克曼DXI-800</v>
          </cell>
          <cell r="L49" t="str">
            <v>是</v>
          </cell>
          <cell r="M49" t="str">
            <v>是</v>
          </cell>
          <cell r="N49">
            <v>52.2</v>
          </cell>
          <cell r="O49">
            <v>10.06</v>
          </cell>
          <cell r="P49">
            <v>0.19272030651341</v>
          </cell>
        </row>
        <row r="50">
          <cell r="C50" t="str">
            <v>FSH促卵泡激素</v>
          </cell>
          <cell r="D50" t="str">
            <v>100T/盒</v>
          </cell>
          <cell r="E50" t="str">
            <v>盒</v>
          </cell>
          <cell r="F50">
            <v>67</v>
          </cell>
          <cell r="G50">
            <v>1006</v>
          </cell>
          <cell r="H50" t="str">
            <v>广州市渤雅科技有限公司</v>
          </cell>
          <cell r="I50" t="str">
            <v>贝克曼库尔特商贸（中国）有限公司</v>
          </cell>
          <cell r="J50" t="str">
            <v>检验科</v>
          </cell>
          <cell r="K50" t="str">
            <v>贝克曼DXI-800</v>
          </cell>
          <cell r="L50" t="str">
            <v>是</v>
          </cell>
          <cell r="M50" t="str">
            <v>是</v>
          </cell>
          <cell r="N50">
            <v>52.2</v>
          </cell>
          <cell r="O50">
            <v>10.06</v>
          </cell>
          <cell r="P50">
            <v>0.19272030651341</v>
          </cell>
        </row>
        <row r="51">
          <cell r="C51" t="str">
            <v>PRL泌乳刺激素诊断试剂</v>
          </cell>
          <cell r="D51" t="str">
            <v>100T/盒</v>
          </cell>
          <cell r="E51" t="str">
            <v>盒</v>
          </cell>
          <cell r="F51">
            <v>59</v>
          </cell>
          <cell r="G51">
            <v>1006</v>
          </cell>
          <cell r="H51" t="str">
            <v>广州市渤雅科技有限公司</v>
          </cell>
          <cell r="I51" t="str">
            <v>贝克曼库尔特商贸（中国）有限公司</v>
          </cell>
          <cell r="J51" t="str">
            <v>检验科</v>
          </cell>
          <cell r="K51" t="str">
            <v>贝克曼DXI-800</v>
          </cell>
          <cell r="L51" t="str">
            <v>是</v>
          </cell>
          <cell r="M51" t="str">
            <v>是</v>
          </cell>
          <cell r="N51">
            <v>52.2</v>
          </cell>
          <cell r="O51">
            <v>10.06</v>
          </cell>
          <cell r="P51">
            <v>0.19272030651341</v>
          </cell>
        </row>
        <row r="52">
          <cell r="C52" t="str">
            <v>TES睾酮诊断试剂</v>
          </cell>
          <cell r="D52" t="str">
            <v>100T/盒</v>
          </cell>
          <cell r="E52" t="str">
            <v>盒</v>
          </cell>
          <cell r="F52">
            <v>53</v>
          </cell>
          <cell r="G52">
            <v>985</v>
          </cell>
          <cell r="H52" t="str">
            <v>广州市渤雅科技有限公司</v>
          </cell>
          <cell r="I52" t="str">
            <v>贝克曼库尔特商贸（中国）有限公司</v>
          </cell>
          <cell r="J52" t="str">
            <v>检验科</v>
          </cell>
          <cell r="K52" t="str">
            <v>贝克曼DXI-800</v>
          </cell>
          <cell r="L52" t="str">
            <v>是</v>
          </cell>
          <cell r="M52" t="str">
            <v>是</v>
          </cell>
          <cell r="N52">
            <v>51.3</v>
          </cell>
          <cell r="O52">
            <v>9.85</v>
          </cell>
          <cell r="P52">
            <v>0.192007797270955</v>
          </cell>
        </row>
        <row r="53">
          <cell r="C53" t="str">
            <v>碱性液</v>
          </cell>
          <cell r="D53" t="str">
            <v>1L/瓶</v>
          </cell>
          <cell r="E53" t="str">
            <v>瓶</v>
          </cell>
          <cell r="F53">
            <v>1</v>
          </cell>
          <cell r="G53">
            <v>676</v>
          </cell>
          <cell r="H53" t="str">
            <v>广州市渤雅科技有限公司</v>
          </cell>
          <cell r="I53" t="str">
            <v>贝克曼库尔特商贸（中国）有限公司</v>
          </cell>
          <cell r="J53" t="str">
            <v>检验科</v>
          </cell>
          <cell r="K53" t="str">
            <v>贝克曼DXI-800</v>
          </cell>
          <cell r="L53" t="str">
            <v>是</v>
          </cell>
          <cell r="M53" t="str">
            <v>是</v>
          </cell>
        </row>
        <row r="54">
          <cell r="C54" t="str">
            <v>Access免疫分析系统专用试剂清洗缓冲液II</v>
          </cell>
          <cell r="D54" t="str">
            <v>10L/桶</v>
          </cell>
          <cell r="E54" t="str">
            <v>桶</v>
          </cell>
          <cell r="F54">
            <v>256</v>
          </cell>
          <cell r="G54">
            <v>594</v>
          </cell>
          <cell r="H54" t="str">
            <v>广州市渤雅科技有限公司</v>
          </cell>
          <cell r="I54" t="str">
            <v>贝克曼库尔特商贸（中国）有限公司</v>
          </cell>
          <cell r="J54" t="str">
            <v>检验科</v>
          </cell>
          <cell r="K54" t="str">
            <v>贝克曼DXI-800</v>
          </cell>
          <cell r="L54" t="str">
            <v>是</v>
          </cell>
          <cell r="M54" t="str">
            <v>是</v>
          </cell>
        </row>
        <row r="55">
          <cell r="C55" t="str">
            <v>酸性清洗液</v>
          </cell>
          <cell r="D55" t="str">
            <v>1gallon</v>
          </cell>
          <cell r="E55" t="str">
            <v>瓶</v>
          </cell>
          <cell r="F55">
            <v>1</v>
          </cell>
          <cell r="G55">
            <v>1045</v>
          </cell>
          <cell r="H55" t="str">
            <v>广州市渤雅科技有限公司</v>
          </cell>
          <cell r="I55" t="str">
            <v>贝克曼库尔特商贸（中国）有限公司</v>
          </cell>
          <cell r="J55" t="str">
            <v>检验科</v>
          </cell>
          <cell r="K55" t="str">
            <v>贝克曼DXI-800</v>
          </cell>
          <cell r="L55" t="str">
            <v>是</v>
          </cell>
          <cell r="M55" t="str">
            <v>是</v>
          </cell>
        </row>
        <row r="56">
          <cell r="C56" t="str">
            <v>促甲状腺激素测定试剂盒（化学发光法）</v>
          </cell>
          <cell r="D56" t="str">
            <v>2*100测试；200T/盒</v>
          </cell>
          <cell r="E56" t="str">
            <v>盒</v>
          </cell>
          <cell r="F56">
            <v>50</v>
          </cell>
          <cell r="G56">
            <v>1719</v>
          </cell>
          <cell r="H56" t="str">
            <v>广州市渤雅科技有限公司</v>
          </cell>
          <cell r="I56" t="str">
            <v>贝克曼库尔特商贸（中国）有限公司</v>
          </cell>
          <cell r="J56" t="str">
            <v>检验科</v>
          </cell>
          <cell r="K56" t="str">
            <v>贝克曼DXI-800</v>
          </cell>
          <cell r="L56" t="str">
            <v>是</v>
          </cell>
          <cell r="M56" t="str">
            <v>是</v>
          </cell>
          <cell r="N56">
            <v>36</v>
          </cell>
          <cell r="O56">
            <v>8.595</v>
          </cell>
          <cell r="P56">
            <v>0.23875</v>
          </cell>
        </row>
        <row r="57">
          <cell r="C57" t="str">
            <v>高敏肌钙蛋白I测定试剂盒</v>
          </cell>
          <cell r="D57" t="str">
            <v>2*50测试；100T/盒</v>
          </cell>
          <cell r="E57" t="str">
            <v>盒</v>
          </cell>
          <cell r="F57">
            <v>50</v>
          </cell>
          <cell r="G57">
            <v>2393</v>
          </cell>
          <cell r="H57" t="str">
            <v>广州市渤雅科技有限公司</v>
          </cell>
          <cell r="I57" t="str">
            <v>贝克曼库尔特商贸（中国）有限公司</v>
          </cell>
          <cell r="J57" t="str">
            <v>检验科</v>
          </cell>
          <cell r="K57" t="str">
            <v>贝克曼DXI-800</v>
          </cell>
          <cell r="L57" t="str">
            <v>是</v>
          </cell>
          <cell r="M57" t="str">
            <v>是</v>
          </cell>
          <cell r="N57">
            <v>62.1</v>
          </cell>
          <cell r="O57">
            <v>23.93</v>
          </cell>
          <cell r="P57">
            <v>0.385346215780998</v>
          </cell>
        </row>
        <row r="58">
          <cell r="C58" t="str">
            <v>高敏肌钙蛋白I校准品</v>
          </cell>
          <cell r="D58" t="str">
            <v>1.5ml/瓶</v>
          </cell>
          <cell r="E58" t="str">
            <v>盒</v>
          </cell>
          <cell r="F58">
            <v>1</v>
          </cell>
          <cell r="G58">
            <v>905</v>
          </cell>
          <cell r="H58" t="str">
            <v>广州市渤雅科技有限公司</v>
          </cell>
          <cell r="I58" t="str">
            <v>贝克曼库尔特商贸（中国）有限公司</v>
          </cell>
          <cell r="J58" t="str">
            <v>检验科</v>
          </cell>
          <cell r="K58" t="str">
            <v>贝克曼DXI-800</v>
          </cell>
          <cell r="L58" t="str">
            <v>是</v>
          </cell>
          <cell r="M58" t="str">
            <v>是</v>
          </cell>
        </row>
        <row r="59">
          <cell r="C59" t="str">
            <v>氨基末端脑利钠肽前体检测试剂盒（化学发光法）</v>
          </cell>
          <cell r="D59" t="str">
            <v>2*50测试   100T/盒</v>
          </cell>
          <cell r="E59" t="str">
            <v>盒</v>
          </cell>
          <cell r="F59">
            <v>6</v>
          </cell>
          <cell r="G59">
            <v>4275</v>
          </cell>
          <cell r="H59" t="str">
            <v>广州市渤雅科技有限公司</v>
          </cell>
          <cell r="I59" t="str">
            <v>贝克曼库尔特商贸（中国）有限公司</v>
          </cell>
          <cell r="J59" t="str">
            <v>检验科</v>
          </cell>
          <cell r="K59" t="str">
            <v>贝克曼DXI-800</v>
          </cell>
          <cell r="L59" t="str">
            <v>是</v>
          </cell>
          <cell r="M59" t="str">
            <v>是</v>
          </cell>
          <cell r="N59">
            <v>150</v>
          </cell>
          <cell r="O59">
            <v>45</v>
          </cell>
          <cell r="P59">
            <v>0.3</v>
          </cell>
        </row>
        <row r="60">
          <cell r="C60" t="str">
            <v>氨基末端脑利钠肽前体校准品</v>
          </cell>
          <cell r="D60" t="str">
            <v>7*1.5ml/盒  通知配送即可</v>
          </cell>
          <cell r="E60" t="str">
            <v>盒</v>
          </cell>
          <cell r="F60">
            <v>0</v>
          </cell>
          <cell r="G60">
            <v>0</v>
          </cell>
          <cell r="H60" t="str">
            <v>广州市渤雅科技有限公司</v>
          </cell>
          <cell r="I60" t="str">
            <v>贝克曼库尔特商贸（中国）有限公司</v>
          </cell>
          <cell r="J60" t="str">
            <v>检验科</v>
          </cell>
          <cell r="K60" t="str">
            <v>贝克曼DXI-800</v>
          </cell>
          <cell r="L60" t="str">
            <v>是</v>
          </cell>
          <cell r="M60" t="str">
            <v>是</v>
          </cell>
        </row>
        <row r="61">
          <cell r="C61" t="str">
            <v>促黄体生成激素校准品</v>
          </cell>
          <cell r="D61" t="str">
            <v>通知配送即可</v>
          </cell>
          <cell r="E61" t="str">
            <v>盒</v>
          </cell>
          <cell r="F61">
            <v>0</v>
          </cell>
          <cell r="G61">
            <v>0</v>
          </cell>
          <cell r="H61" t="str">
            <v>广州市渤雅科技有限公司</v>
          </cell>
          <cell r="I61" t="str">
            <v>贝克曼库尔特商贸（中国）有限公司</v>
          </cell>
          <cell r="J61" t="str">
            <v>检验科</v>
          </cell>
          <cell r="K61" t="str">
            <v>贝克曼DXI-800</v>
          </cell>
          <cell r="L61" t="str">
            <v>是</v>
          </cell>
          <cell r="M61" t="str">
            <v>是</v>
          </cell>
        </row>
        <row r="62">
          <cell r="C62" t="str">
            <v>总β亚单位人绒毛膜促性腺激素校准品</v>
          </cell>
          <cell r="D62" t="str">
            <v>通知配送即可</v>
          </cell>
          <cell r="E62" t="str">
            <v>盒</v>
          </cell>
          <cell r="F62">
            <v>0</v>
          </cell>
          <cell r="G62">
            <v>0</v>
          </cell>
          <cell r="H62" t="str">
            <v>广州市渤雅科技有限公司</v>
          </cell>
          <cell r="I62" t="str">
            <v>贝克曼库尔特商贸（中国）有限公司</v>
          </cell>
          <cell r="J62" t="str">
            <v>检验科</v>
          </cell>
          <cell r="K62" t="str">
            <v>贝克曼DXI-800</v>
          </cell>
          <cell r="L62" t="str">
            <v>是</v>
          </cell>
          <cell r="M62" t="str">
            <v>是</v>
          </cell>
        </row>
        <row r="63">
          <cell r="C63" t="str">
            <v>雌二醇校准品</v>
          </cell>
          <cell r="D63" t="str">
            <v>通知配送即可</v>
          </cell>
          <cell r="E63" t="str">
            <v>盒</v>
          </cell>
          <cell r="F63">
            <v>0</v>
          </cell>
          <cell r="G63">
            <v>0</v>
          </cell>
          <cell r="H63" t="str">
            <v>广州市渤雅科技有限公司</v>
          </cell>
          <cell r="I63" t="str">
            <v>贝克曼库尔特商贸（中国）有限公司</v>
          </cell>
          <cell r="J63" t="str">
            <v>检验科</v>
          </cell>
          <cell r="K63" t="str">
            <v>贝克曼DXI-800</v>
          </cell>
          <cell r="L63" t="str">
            <v>是</v>
          </cell>
          <cell r="M63" t="str">
            <v>是</v>
          </cell>
        </row>
        <row r="64">
          <cell r="C64" t="str">
            <v>T4总甲状腺素校准品</v>
          </cell>
          <cell r="D64" t="str">
            <v>通知配送即可</v>
          </cell>
          <cell r="E64" t="str">
            <v>盒</v>
          </cell>
          <cell r="F64">
            <v>0</v>
          </cell>
          <cell r="G64">
            <v>0</v>
          </cell>
          <cell r="H64" t="str">
            <v>广州市渤雅科技有限公司</v>
          </cell>
          <cell r="I64" t="str">
            <v>贝克曼库尔特商贸（中国）有限公司</v>
          </cell>
          <cell r="J64" t="str">
            <v>检验科</v>
          </cell>
          <cell r="K64" t="str">
            <v>贝克曼DXI-800</v>
          </cell>
          <cell r="L64" t="str">
            <v>是</v>
          </cell>
          <cell r="M64" t="str">
            <v>是</v>
          </cell>
        </row>
        <row r="65">
          <cell r="C65" t="str">
            <v>蛋白f1过敏原特异性IgE抗体检测试剂盒（荧光免疫法）</v>
          </cell>
          <cell r="D65" t="str">
            <v>16人份/支</v>
          </cell>
          <cell r="E65" t="str">
            <v>支</v>
          </cell>
          <cell r="F65">
            <v>168</v>
          </cell>
          <cell r="G65">
            <v>512</v>
          </cell>
          <cell r="H65" t="str">
            <v>广州丹纳医疗科技有限公司</v>
          </cell>
          <cell r="I65" t="str">
            <v>法迪亚公司Phadia AB</v>
          </cell>
          <cell r="J65" t="str">
            <v>检验科</v>
          </cell>
          <cell r="K65" t="str">
            <v>过敏原检测仪
Phadia 250</v>
          </cell>
          <cell r="L65" t="str">
            <v>是</v>
          </cell>
          <cell r="M65" t="str">
            <v>是</v>
          </cell>
          <cell r="N65">
            <v>84.6</v>
          </cell>
          <cell r="O65">
            <v>32</v>
          </cell>
          <cell r="P65">
            <v>0.378250591016549</v>
          </cell>
        </row>
        <row r="66">
          <cell r="C66" t="str">
            <v>牛奶f2过敏原特异性IgE抗体检测试剂盒（荧光免疫法）</v>
          </cell>
          <cell r="D66" t="str">
            <v>16人份/支</v>
          </cell>
          <cell r="E66" t="str">
            <v>支</v>
          </cell>
          <cell r="F66">
            <v>166</v>
          </cell>
          <cell r="G66">
            <v>512</v>
          </cell>
          <cell r="H66" t="str">
            <v>广州丹纳医疗科技有限公司</v>
          </cell>
          <cell r="I66" t="str">
            <v>法迪亚公司Phadia AB</v>
          </cell>
          <cell r="J66" t="str">
            <v>检验科</v>
          </cell>
          <cell r="K66" t="str">
            <v>过敏原检测仪
Phadia 250</v>
          </cell>
          <cell r="L66" t="str">
            <v>是</v>
          </cell>
          <cell r="M66" t="str">
            <v>是</v>
          </cell>
          <cell r="N66">
            <v>84.6</v>
          </cell>
          <cell r="O66">
            <v>32</v>
          </cell>
          <cell r="P66">
            <v>0.378250591016549</v>
          </cell>
        </row>
        <row r="67">
          <cell r="C67" t="str">
            <v>小麦f4过敏原特异性IgE抗体检测试剂盒（荧光免疫法）</v>
          </cell>
          <cell r="D67" t="str">
            <v>16人份/支</v>
          </cell>
          <cell r="E67" t="str">
            <v>支</v>
          </cell>
          <cell r="F67">
            <v>160</v>
          </cell>
          <cell r="G67">
            <v>512</v>
          </cell>
          <cell r="H67" t="str">
            <v>广州丹纳医疗科技有限公司</v>
          </cell>
          <cell r="I67" t="str">
            <v>法迪亚公司Phadia AB</v>
          </cell>
          <cell r="J67" t="str">
            <v>检验科</v>
          </cell>
          <cell r="K67" t="str">
            <v>过敏原检测仪
Phadia 250</v>
          </cell>
          <cell r="L67" t="str">
            <v>是</v>
          </cell>
          <cell r="M67" t="str">
            <v>是</v>
          </cell>
          <cell r="N67">
            <v>84.6</v>
          </cell>
          <cell r="O67">
            <v>32</v>
          </cell>
          <cell r="P67">
            <v>0.378250591016549</v>
          </cell>
        </row>
        <row r="68">
          <cell r="C68" t="str">
            <v>户尘螨d1过敏原特异性IgE抗体检测试剂盒（荧光免疫）</v>
          </cell>
          <cell r="D68" t="str">
            <v>16人份/支</v>
          </cell>
          <cell r="E68" t="str">
            <v>支</v>
          </cell>
          <cell r="F68">
            <v>115</v>
          </cell>
          <cell r="G68">
            <v>512</v>
          </cell>
          <cell r="H68" t="str">
            <v>广州丹纳医疗科技有限公司</v>
          </cell>
          <cell r="I68" t="str">
            <v>法迪亚公司Phadia AB</v>
          </cell>
          <cell r="J68" t="str">
            <v>检验科</v>
          </cell>
          <cell r="K68" t="str">
            <v>过敏原检测仪
Phadia 250</v>
          </cell>
          <cell r="L68" t="str">
            <v>是</v>
          </cell>
          <cell r="M68" t="str">
            <v>是</v>
          </cell>
          <cell r="N68">
            <v>84.6</v>
          </cell>
          <cell r="O68">
            <v>32</v>
          </cell>
          <cell r="P68">
            <v>0.378250591016549</v>
          </cell>
        </row>
        <row r="69">
          <cell r="C69" t="str">
            <v>粉尘螨d2过敏原特异性IgE检测试剂盒（荧光免疫法）</v>
          </cell>
          <cell r="D69" t="str">
            <v>16人份/支</v>
          </cell>
          <cell r="E69" t="str">
            <v>支</v>
          </cell>
          <cell r="F69">
            <v>113</v>
          </cell>
          <cell r="G69">
            <v>512</v>
          </cell>
          <cell r="H69" t="str">
            <v>广州丹纳医疗科技有限公司</v>
          </cell>
          <cell r="I69" t="str">
            <v>法迪亚公司Phadia AB</v>
          </cell>
          <cell r="J69" t="str">
            <v>检验科</v>
          </cell>
          <cell r="K69" t="str">
            <v>过敏原检测仪
Phadia 250</v>
          </cell>
          <cell r="L69" t="str">
            <v>是</v>
          </cell>
          <cell r="M69" t="str">
            <v>是</v>
          </cell>
          <cell r="N69">
            <v>84.6</v>
          </cell>
          <cell r="O69">
            <v>32</v>
          </cell>
          <cell r="P69">
            <v>0.378250591016549</v>
          </cell>
        </row>
        <row r="70">
          <cell r="C70" t="str">
            <v>德国小蠊i6过敏原特异性IgE抗体检测试剂盒（荧光免）</v>
          </cell>
          <cell r="D70" t="str">
            <v>16人份/支</v>
          </cell>
          <cell r="E70" t="str">
            <v>支</v>
          </cell>
          <cell r="F70">
            <v>109</v>
          </cell>
          <cell r="G70">
            <v>512</v>
          </cell>
          <cell r="H70" t="str">
            <v>广州丹纳医疗科技有限公司</v>
          </cell>
          <cell r="I70" t="str">
            <v>法迪亚公司Phadia AB</v>
          </cell>
          <cell r="J70" t="str">
            <v>检验科</v>
          </cell>
          <cell r="K70" t="str">
            <v>过敏原检测仪
Phadia 250</v>
          </cell>
          <cell r="L70" t="str">
            <v>是</v>
          </cell>
          <cell r="M70" t="str">
            <v>是</v>
          </cell>
          <cell r="N70">
            <v>84.6</v>
          </cell>
          <cell r="O70">
            <v>32</v>
          </cell>
          <cell r="P70">
            <v>0.378250591016549</v>
          </cell>
        </row>
        <row r="71">
          <cell r="C71" t="str">
            <v>虾f24过敏原特异性IgE抗体检测试剂盒（荧光免疫法）</v>
          </cell>
          <cell r="D71" t="str">
            <v>16人份/支</v>
          </cell>
          <cell r="E71" t="str">
            <v>支</v>
          </cell>
          <cell r="F71">
            <v>117</v>
          </cell>
          <cell r="G71">
            <v>512</v>
          </cell>
          <cell r="H71" t="str">
            <v>广州丹纳医疗科技有限公司</v>
          </cell>
          <cell r="I71" t="str">
            <v>法迪亚公司Phadia AB</v>
          </cell>
          <cell r="J71" t="str">
            <v>检验科</v>
          </cell>
          <cell r="K71" t="str">
            <v>过敏原检测仪
Phadia 250</v>
          </cell>
          <cell r="L71" t="str">
            <v>是</v>
          </cell>
          <cell r="M71" t="str">
            <v>是</v>
          </cell>
          <cell r="N71">
            <v>84.6</v>
          </cell>
          <cell r="O71">
            <v>32</v>
          </cell>
          <cell r="P71">
            <v>0.378250591016549</v>
          </cell>
        </row>
        <row r="72">
          <cell r="C72" t="str">
            <v>大豆f14过敏原特异性IgE抗体检测试剂盒（荧光免疫法）</v>
          </cell>
          <cell r="D72" t="str">
            <v>16人份/支</v>
          </cell>
          <cell r="E72" t="str">
            <v>支</v>
          </cell>
          <cell r="F72">
            <v>112</v>
          </cell>
          <cell r="G72">
            <v>512</v>
          </cell>
          <cell r="H72" t="str">
            <v>广州丹纳医疗科技有限公司</v>
          </cell>
          <cell r="I72" t="str">
            <v>法迪亚公司Phadia AB</v>
          </cell>
          <cell r="J72" t="str">
            <v>检验科</v>
          </cell>
          <cell r="K72" t="str">
            <v>过敏原检测仪
Phadia 250</v>
          </cell>
          <cell r="L72" t="str">
            <v>是</v>
          </cell>
          <cell r="M72" t="str">
            <v>是</v>
          </cell>
          <cell r="N72">
            <v>84.6</v>
          </cell>
          <cell r="O72">
            <v>32</v>
          </cell>
          <cell r="P72">
            <v>0.378250591016549</v>
          </cell>
        </row>
        <row r="73">
          <cell r="C73" t="str">
            <v>花生f13过敏原特异性IgE抗体检测试剂盒（荧光免疫法）</v>
          </cell>
          <cell r="D73" t="str">
            <v>16人份/支</v>
          </cell>
          <cell r="E73" t="str">
            <v>支</v>
          </cell>
          <cell r="F73">
            <v>111</v>
          </cell>
          <cell r="G73">
            <v>512</v>
          </cell>
          <cell r="H73" t="str">
            <v>广州丹纳医疗科技有限公司</v>
          </cell>
          <cell r="I73" t="str">
            <v>法迪亚公司Phadia AB</v>
          </cell>
          <cell r="J73" t="str">
            <v>检验科</v>
          </cell>
          <cell r="K73" t="str">
            <v>过敏原检测仪
Phadia 250</v>
          </cell>
          <cell r="L73" t="str">
            <v>是</v>
          </cell>
          <cell r="M73" t="str">
            <v>是</v>
          </cell>
          <cell r="N73">
            <v>84.6</v>
          </cell>
          <cell r="O73">
            <v>32</v>
          </cell>
          <cell r="P73">
            <v>0.378250591016549</v>
          </cell>
        </row>
        <row r="74">
          <cell r="C74" t="str">
            <v>蟹f23过敏原特异性IgE检测试剂（荧光免疫法）</v>
          </cell>
          <cell r="D74" t="str">
            <v>16人份/支</v>
          </cell>
          <cell r="E74" t="str">
            <v>支</v>
          </cell>
          <cell r="F74">
            <v>110</v>
          </cell>
          <cell r="G74">
            <v>512</v>
          </cell>
          <cell r="H74" t="str">
            <v>广州丹纳医疗科技有限公司</v>
          </cell>
          <cell r="I74" t="str">
            <v>法迪亚公司Phadia AB</v>
          </cell>
          <cell r="J74" t="str">
            <v>检验科</v>
          </cell>
          <cell r="K74" t="str">
            <v>过敏原检测仪
Phadia 250</v>
          </cell>
          <cell r="L74" t="str">
            <v>是</v>
          </cell>
          <cell r="M74" t="str">
            <v>是</v>
          </cell>
          <cell r="N74">
            <v>84.6</v>
          </cell>
          <cell r="O74">
            <v>32</v>
          </cell>
          <cell r="P74">
            <v>0.378250591016549</v>
          </cell>
        </row>
        <row r="75">
          <cell r="C75" t="str">
            <v>狗毛屑e5过敏原特异性IgE检测试剂盒（荧光免疫法）</v>
          </cell>
          <cell r="D75" t="str">
            <v>16人份/支</v>
          </cell>
          <cell r="E75" t="str">
            <v>支</v>
          </cell>
          <cell r="F75">
            <v>100</v>
          </cell>
          <cell r="G75">
            <v>512</v>
          </cell>
          <cell r="H75" t="str">
            <v>广州丹纳医疗科技有限公司</v>
          </cell>
          <cell r="I75" t="str">
            <v>法迪亚公司Phadia AB</v>
          </cell>
          <cell r="J75" t="str">
            <v>检验科</v>
          </cell>
          <cell r="K75" t="str">
            <v>过敏原检测仪
Phadia 250</v>
          </cell>
          <cell r="L75" t="str">
            <v>是</v>
          </cell>
          <cell r="M75" t="str">
            <v>是</v>
          </cell>
          <cell r="N75">
            <v>84.6</v>
          </cell>
          <cell r="O75">
            <v>32</v>
          </cell>
          <cell r="P75">
            <v>0.378250591016549</v>
          </cell>
        </row>
        <row r="76">
          <cell r="C76" t="str">
            <v>猫皮屑e1过敏原特异性IgE抗体检测试剂盒（荧光免疫）</v>
          </cell>
          <cell r="D76" t="str">
            <v>16人份/支</v>
          </cell>
          <cell r="E76" t="str">
            <v>支</v>
          </cell>
          <cell r="F76">
            <v>102</v>
          </cell>
          <cell r="G76">
            <v>512</v>
          </cell>
          <cell r="H76" t="str">
            <v>广州丹纳医疗科技有限公司</v>
          </cell>
          <cell r="I76" t="str">
            <v>法迪亚公司Phadia AB</v>
          </cell>
          <cell r="J76" t="str">
            <v>检验科</v>
          </cell>
          <cell r="K76" t="str">
            <v>过敏原检测仪
Phadia 250</v>
          </cell>
          <cell r="L76" t="str">
            <v>是</v>
          </cell>
          <cell r="M76" t="str">
            <v>是</v>
          </cell>
          <cell r="N76">
            <v>84.6</v>
          </cell>
          <cell r="O76">
            <v>32</v>
          </cell>
          <cell r="P76">
            <v>0.378250591016549</v>
          </cell>
        </row>
        <row r="77">
          <cell r="C77" t="str">
            <v>总IgE检测试剂（荧光免疫法）</v>
          </cell>
          <cell r="D77" t="str">
            <v>16人份/支</v>
          </cell>
          <cell r="E77" t="str">
            <v>支</v>
          </cell>
          <cell r="F77">
            <v>287</v>
          </cell>
          <cell r="G77">
            <v>140</v>
          </cell>
          <cell r="H77" t="str">
            <v>广州丹纳医疗科技有限公司</v>
          </cell>
          <cell r="I77" t="str">
            <v>法迪亚公司Phadia AB</v>
          </cell>
          <cell r="J77" t="str">
            <v>检验科</v>
          </cell>
          <cell r="K77" t="str">
            <v>过敏原检测仪
Phadia 250</v>
          </cell>
          <cell r="L77" t="str">
            <v>是</v>
          </cell>
          <cell r="M77" t="str">
            <v>是</v>
          </cell>
          <cell r="N77">
            <v>37.6</v>
          </cell>
          <cell r="O77">
            <v>8.75</v>
          </cell>
          <cell r="P77">
            <v>0.232712765957447</v>
          </cell>
        </row>
        <row r="78">
          <cell r="C78" t="str">
            <v>清洗液</v>
          </cell>
          <cell r="D78" t="str">
            <v>2*5L/盒</v>
          </cell>
          <cell r="E78" t="str">
            <v>盒</v>
          </cell>
          <cell r="F78">
            <v>125</v>
          </cell>
          <cell r="G78">
            <v>1.13</v>
          </cell>
          <cell r="H78" t="str">
            <v>广州丹纳医疗科技有限公司</v>
          </cell>
          <cell r="I78" t="str">
            <v>法迪亚公司Phadia AB</v>
          </cell>
          <cell r="J78" t="str">
            <v>检验科</v>
          </cell>
          <cell r="K78" t="str">
            <v>过敏原检测仪
Phadia 250</v>
          </cell>
          <cell r="L78" t="str">
            <v>是</v>
          </cell>
          <cell r="M78" t="str">
            <v>是</v>
          </cell>
        </row>
        <row r="79">
          <cell r="C79" t="str">
            <v>特异性IgE校准品配套试剂</v>
          </cell>
          <cell r="D79" t="str">
            <v>16测试/支</v>
          </cell>
          <cell r="E79" t="str">
            <v>支</v>
          </cell>
          <cell r="F79">
            <v>48</v>
          </cell>
          <cell r="G79">
            <v>1.13</v>
          </cell>
          <cell r="H79" t="str">
            <v>广州丹纳医疗科技有限公司</v>
          </cell>
          <cell r="I79" t="str">
            <v>法迪亚公司Phadia AB</v>
          </cell>
          <cell r="J79" t="str">
            <v>检验科</v>
          </cell>
          <cell r="K79" t="str">
            <v>过敏原检测仪
Phadia 250</v>
          </cell>
          <cell r="L79" t="str">
            <v>是</v>
          </cell>
          <cell r="M79" t="str">
            <v>是</v>
          </cell>
        </row>
        <row r="80">
          <cell r="C80" t="str">
            <v>全自动免疫检验系统用终止液</v>
          </cell>
          <cell r="D80" t="str">
            <v>6*119ml/盒</v>
          </cell>
          <cell r="E80" t="str">
            <v>盒</v>
          </cell>
          <cell r="F80">
            <v>23</v>
          </cell>
          <cell r="G80">
            <v>1.13</v>
          </cell>
          <cell r="H80" t="str">
            <v>广州丹纳医疗科技有限公司</v>
          </cell>
          <cell r="I80" t="str">
            <v>法迪亚公司Phadia AB</v>
          </cell>
          <cell r="J80" t="str">
            <v>检验科</v>
          </cell>
          <cell r="K80" t="str">
            <v>过敏原检测仪
Phadia 250</v>
          </cell>
          <cell r="L80" t="str">
            <v>是</v>
          </cell>
          <cell r="M80" t="str">
            <v>是</v>
          </cell>
        </row>
        <row r="81">
          <cell r="C81" t="str">
            <v>总IgE曲线质控品</v>
          </cell>
          <cell r="D81" t="str">
            <v>5套/盒</v>
          </cell>
          <cell r="E81" t="str">
            <v>盒</v>
          </cell>
          <cell r="F81">
            <v>19</v>
          </cell>
          <cell r="G81">
            <v>1.13</v>
          </cell>
          <cell r="H81" t="str">
            <v>广州丹纳医疗科技有限公司</v>
          </cell>
          <cell r="I81" t="str">
            <v>法迪亚公司Phadia AB</v>
          </cell>
          <cell r="J81" t="str">
            <v>检验科</v>
          </cell>
          <cell r="K81" t="str">
            <v>过敏原检测仪
Phadia 250</v>
          </cell>
          <cell r="L81" t="str">
            <v>是</v>
          </cell>
          <cell r="M81" t="str">
            <v>是</v>
          </cell>
        </row>
        <row r="82">
          <cell r="C82" t="str">
            <v>特异性IgE曲线质控品</v>
          </cell>
          <cell r="D82" t="str">
            <v>5套/盒</v>
          </cell>
          <cell r="E82" t="str">
            <v>盒</v>
          </cell>
          <cell r="F82">
            <v>18</v>
          </cell>
          <cell r="G82">
            <v>1.13</v>
          </cell>
          <cell r="H82" t="str">
            <v>广州丹纳医疗科技有限公司</v>
          </cell>
          <cell r="I82" t="str">
            <v>法迪亚公司Phadia AB</v>
          </cell>
          <cell r="J82" t="str">
            <v>检验科</v>
          </cell>
          <cell r="K82" t="str">
            <v>过敏原检测仪
Phadia 250</v>
          </cell>
          <cell r="L82" t="str">
            <v>是</v>
          </cell>
          <cell r="M82" t="str">
            <v>是</v>
          </cell>
        </row>
        <row r="83">
          <cell r="C83" t="str">
            <v>特异性IgE酶标二抗</v>
          </cell>
          <cell r="D83" t="str">
            <v>6*20.5ml/盒</v>
          </cell>
          <cell r="E83" t="str">
            <v>盒</v>
          </cell>
          <cell r="F83">
            <v>8</v>
          </cell>
          <cell r="G83">
            <v>1.13</v>
          </cell>
          <cell r="H83" t="str">
            <v>广州丹纳医疗科技有限公司</v>
          </cell>
          <cell r="I83" t="str">
            <v>法迪亚公司Phadia AB</v>
          </cell>
          <cell r="J83" t="str">
            <v>检验科</v>
          </cell>
          <cell r="K83" t="str">
            <v>过敏原检测仪
Phadia 250</v>
          </cell>
          <cell r="L83" t="str">
            <v>是</v>
          </cell>
          <cell r="M83" t="str">
            <v>是</v>
          </cell>
        </row>
        <row r="84">
          <cell r="C84" t="str">
            <v>特异性IgE校准品</v>
          </cell>
          <cell r="D84" t="str">
            <v>5套/盒</v>
          </cell>
          <cell r="E84" t="str">
            <v>盒</v>
          </cell>
          <cell r="F84">
            <v>6</v>
          </cell>
          <cell r="G84">
            <v>1.13</v>
          </cell>
          <cell r="H84" t="str">
            <v>广州丹纳医疗科技有限公司</v>
          </cell>
          <cell r="I84" t="str">
            <v>法迪亚公司Phadia AB</v>
          </cell>
          <cell r="J84" t="str">
            <v>检验科</v>
          </cell>
          <cell r="K84" t="str">
            <v>过敏原检测仪
Phadia 250</v>
          </cell>
          <cell r="L84" t="str">
            <v>是</v>
          </cell>
          <cell r="M84" t="str">
            <v>是</v>
          </cell>
        </row>
        <row r="85">
          <cell r="C85" t="str">
            <v>总IgE酶标二抗</v>
          </cell>
          <cell r="D85" t="str">
            <v>3ml/瓶</v>
          </cell>
          <cell r="E85" t="str">
            <v>瓶</v>
          </cell>
          <cell r="F85">
            <v>5</v>
          </cell>
          <cell r="G85">
            <v>1.13</v>
          </cell>
          <cell r="H85" t="str">
            <v>广州丹纳医疗科技有限公司</v>
          </cell>
          <cell r="I85" t="str">
            <v>法迪亚公司Phadia AB</v>
          </cell>
          <cell r="J85" t="str">
            <v>检验科</v>
          </cell>
          <cell r="K85" t="str">
            <v>过敏原检测仪
Phadia 250</v>
          </cell>
          <cell r="L85" t="str">
            <v>是</v>
          </cell>
          <cell r="M85" t="str">
            <v>是</v>
          </cell>
        </row>
        <row r="86">
          <cell r="C86" t="str">
            <v>总IgE校准品</v>
          </cell>
          <cell r="D86" t="str">
            <v>5套/盒</v>
          </cell>
          <cell r="E86" t="str">
            <v>盒</v>
          </cell>
          <cell r="F86">
            <v>4</v>
          </cell>
          <cell r="G86">
            <v>1.13</v>
          </cell>
          <cell r="H86" t="str">
            <v>广州丹纳医疗科技有限公司</v>
          </cell>
          <cell r="I86" t="str">
            <v>法迪亚公司Phadia AB</v>
          </cell>
          <cell r="J86" t="str">
            <v>检验科</v>
          </cell>
          <cell r="K86" t="str">
            <v>过敏原检测仪
Phadia 250</v>
          </cell>
          <cell r="L86" t="str">
            <v>是</v>
          </cell>
          <cell r="M86" t="str">
            <v>是</v>
          </cell>
        </row>
        <row r="87">
          <cell r="C87" t="str">
            <v>过敏原特异性IgE抗体检测试剂盒（吸入组1/荧光免疫）</v>
          </cell>
          <cell r="D87" t="str">
            <v>16人份/支</v>
          </cell>
          <cell r="E87" t="str">
            <v>支</v>
          </cell>
          <cell r="F87">
            <v>11</v>
          </cell>
          <cell r="G87">
            <v>720</v>
          </cell>
          <cell r="H87" t="str">
            <v>广州丹纳医疗科技有限公司</v>
          </cell>
          <cell r="I87" t="str">
            <v>法迪亚公司Phadia AB</v>
          </cell>
          <cell r="J87" t="str">
            <v>检验科</v>
          </cell>
          <cell r="K87" t="str">
            <v>过敏原检测仪
Phadia 250</v>
          </cell>
          <cell r="L87" t="str">
            <v>是</v>
          </cell>
          <cell r="M87" t="str">
            <v>是</v>
          </cell>
          <cell r="N87">
            <v>141</v>
          </cell>
          <cell r="O87">
            <v>45</v>
          </cell>
          <cell r="P87">
            <v>0.319148936170213</v>
          </cell>
        </row>
        <row r="88">
          <cell r="C88" t="str">
            <v>霉菌混合mx2过敏原特异性IgE检测试剂（荧光免疫法）</v>
          </cell>
          <cell r="D88" t="str">
            <v>16人份/支</v>
          </cell>
          <cell r="E88" t="str">
            <v>支</v>
          </cell>
          <cell r="F88">
            <v>44</v>
          </cell>
          <cell r="G88">
            <v>720</v>
          </cell>
          <cell r="H88" t="str">
            <v>广州丹纳医疗科技有限公司</v>
          </cell>
          <cell r="I88" t="str">
            <v>法迪亚公司Phadia AB</v>
          </cell>
          <cell r="J88" t="str">
            <v>检验科</v>
          </cell>
          <cell r="K88" t="str">
            <v>过敏原检测仪
Phadia 250</v>
          </cell>
          <cell r="L88" t="str">
            <v>是</v>
          </cell>
          <cell r="M88" t="str">
            <v>是</v>
          </cell>
          <cell r="N88">
            <v>169.2</v>
          </cell>
          <cell r="O88">
            <v>45</v>
          </cell>
          <cell r="P88">
            <v>0.265957446808511</v>
          </cell>
        </row>
        <row r="89">
          <cell r="C89" t="str">
            <v>杂草类花粉混合wx5过敏原特异性IgE抗体检测试剂盒</v>
          </cell>
          <cell r="D89" t="str">
            <v>16人份/支</v>
          </cell>
          <cell r="E89" t="str">
            <v>支</v>
          </cell>
          <cell r="F89">
            <v>9</v>
          </cell>
          <cell r="G89">
            <v>720</v>
          </cell>
          <cell r="H89" t="str">
            <v>广州丹纳医疗科技有限公司</v>
          </cell>
          <cell r="I89" t="str">
            <v>法迪亚公司Phadia AB</v>
          </cell>
          <cell r="J89" t="str">
            <v>检验科</v>
          </cell>
          <cell r="K89" t="str">
            <v>过敏原检测仪
Phadia 250</v>
          </cell>
          <cell r="L89" t="str">
            <v>是</v>
          </cell>
          <cell r="M89" t="str">
            <v>是</v>
          </cell>
          <cell r="N89">
            <v>141</v>
          </cell>
          <cell r="O89">
            <v>45</v>
          </cell>
          <cell r="P89">
            <v>0.319148936170213</v>
          </cell>
        </row>
        <row r="90">
          <cell r="C90" t="str">
            <v>全自动免疫检验系统用底物液</v>
          </cell>
          <cell r="D90" t="str">
            <v>6*11ml/盒</v>
          </cell>
          <cell r="E90" t="str">
            <v>盒</v>
          </cell>
          <cell r="F90">
            <v>21</v>
          </cell>
          <cell r="G90">
            <v>1.13</v>
          </cell>
          <cell r="H90" t="str">
            <v>广州丹纳医疗科技有限公司</v>
          </cell>
          <cell r="I90" t="str">
            <v>法迪亚公司Phadia AB</v>
          </cell>
          <cell r="J90" t="str">
            <v>检验科</v>
          </cell>
          <cell r="K90" t="str">
            <v>过敏原检测仪
Phadia 250</v>
          </cell>
          <cell r="L90" t="str">
            <v>是</v>
          </cell>
          <cell r="M90" t="str">
            <v>是</v>
          </cell>
        </row>
        <row r="91">
          <cell r="C91" t="str">
            <v>烟曲霉m3过敏原特异性IgE检测试剂盒（荧光免疫法）</v>
          </cell>
          <cell r="D91" t="str">
            <v>16人份/支</v>
          </cell>
          <cell r="E91" t="str">
            <v>支</v>
          </cell>
          <cell r="F91">
            <v>13</v>
          </cell>
          <cell r="G91">
            <v>512</v>
          </cell>
          <cell r="H91" t="str">
            <v>广州丹纳医疗科技有限公司</v>
          </cell>
          <cell r="I91" t="str">
            <v>法迪亚公司Phadia AB</v>
          </cell>
          <cell r="J91" t="str">
            <v>检验科</v>
          </cell>
          <cell r="K91" t="str">
            <v>过敏原检测仪
Phadia 250</v>
          </cell>
          <cell r="L91" t="str">
            <v>是</v>
          </cell>
          <cell r="M91" t="str">
            <v>是</v>
          </cell>
          <cell r="N91">
            <v>84.6</v>
          </cell>
          <cell r="O91">
            <v>32</v>
          </cell>
          <cell r="P91">
            <v>0.378250591016549</v>
          </cell>
        </row>
        <row r="92">
          <cell r="C92" t="str">
            <v>链格孢m6过敏原特异性IgE抗体检测试剂盒（荧光免疫）</v>
          </cell>
          <cell r="D92" t="str">
            <v>16人份/支</v>
          </cell>
          <cell r="E92" t="str">
            <v>支</v>
          </cell>
          <cell r="F92">
            <v>9</v>
          </cell>
          <cell r="G92">
            <v>512</v>
          </cell>
          <cell r="H92" t="str">
            <v>广州丹纳医疗科技有限公司</v>
          </cell>
          <cell r="I92" t="str">
            <v>法迪亚公司Phadia AB</v>
          </cell>
          <cell r="J92" t="str">
            <v>检验科</v>
          </cell>
          <cell r="K92" t="str">
            <v>过敏原检测仪
Phadia 250</v>
          </cell>
          <cell r="L92" t="str">
            <v>是</v>
          </cell>
          <cell r="M92" t="str">
            <v>是</v>
          </cell>
          <cell r="N92">
            <v>84.6</v>
          </cell>
          <cell r="O92">
            <v>32</v>
          </cell>
          <cell r="P92">
            <v>0.378250591016549</v>
          </cell>
        </row>
        <row r="93">
          <cell r="C93" t="str">
            <v>乙型肝炎病毒表面抗原检测试剂(乳胶法)</v>
          </cell>
          <cell r="D93" t="str">
            <v>2.5mm  100T/盒</v>
          </cell>
          <cell r="E93" t="str">
            <v>盒</v>
          </cell>
          <cell r="F93">
            <v>13</v>
          </cell>
          <cell r="G93">
            <v>96</v>
          </cell>
          <cell r="H93" t="str">
            <v>广东清远市高枫医疗科技有限公司</v>
          </cell>
          <cell r="I93" t="str">
            <v>艾博生物医药（杭州）有限公司</v>
          </cell>
          <cell r="J93" t="str">
            <v>检验科</v>
          </cell>
          <cell r="K93" t="str">
            <v>无设备</v>
          </cell>
          <cell r="L93" t="str">
            <v>否</v>
          </cell>
          <cell r="M93" t="str">
            <v>否</v>
          </cell>
          <cell r="N93">
            <v>21.6</v>
          </cell>
          <cell r="O93">
            <v>0.96</v>
          </cell>
          <cell r="P93">
            <v>0.0444444444444444</v>
          </cell>
        </row>
        <row r="94">
          <cell r="C94" t="str">
            <v>食物特异性IgG抗体检测盒</v>
          </cell>
          <cell r="D94" t="str">
            <v>3*96T(14项）</v>
          </cell>
          <cell r="E94" t="str">
            <v>盒</v>
          </cell>
          <cell r="F94">
            <v>16</v>
          </cell>
          <cell r="G94">
            <v>3080</v>
          </cell>
          <cell r="H94" t="str">
            <v>广东清远市高枫医疗科技有限公司</v>
          </cell>
          <cell r="I94" t="str">
            <v>江苏浩欧博生物医药有限公司</v>
          </cell>
          <cell r="J94" t="str">
            <v>检验科</v>
          </cell>
          <cell r="K94" t="str">
            <v>酶标仪</v>
          </cell>
          <cell r="L94" t="str">
            <v>否</v>
          </cell>
          <cell r="M94" t="str">
            <v>否</v>
          </cell>
          <cell r="N94">
            <v>439.92</v>
          </cell>
          <cell r="O94">
            <v>112.8</v>
          </cell>
          <cell r="P94">
            <v>0.256410256410256</v>
          </cell>
        </row>
        <row r="95">
          <cell r="C95" t="str">
            <v>登革病毒NS1抗原检测试剂盒</v>
          </cell>
          <cell r="D95" t="str">
            <v>25T/盒</v>
          </cell>
          <cell r="E95" t="str">
            <v>盒</v>
          </cell>
          <cell r="F95">
            <v>183</v>
          </cell>
          <cell r="G95">
            <v>650</v>
          </cell>
          <cell r="H95" t="str">
            <v>广东清远市高枫医疗科技有限公司</v>
          </cell>
          <cell r="I95" t="str">
            <v>蓝十字生物药业（北京）有限公司</v>
          </cell>
          <cell r="J95" t="str">
            <v>检验科</v>
          </cell>
          <cell r="K95" t="str">
            <v>无设备</v>
          </cell>
          <cell r="L95" t="str">
            <v>否</v>
          </cell>
          <cell r="M95" t="str">
            <v>否</v>
          </cell>
          <cell r="N95">
            <v>75.2</v>
          </cell>
          <cell r="O95">
            <v>26</v>
          </cell>
          <cell r="P95">
            <v>0.345744680851064</v>
          </cell>
        </row>
        <row r="96">
          <cell r="C96" t="str">
            <v>人类免疫缺陷病毒（HIV1+2）抗体检测试剂盒（胶体金法</v>
          </cell>
          <cell r="D96" t="str">
            <v>25袋/盒</v>
          </cell>
          <cell r="E96" t="str">
            <v>盒</v>
          </cell>
          <cell r="F96">
            <v>2</v>
          </cell>
          <cell r="G96">
            <v>145</v>
          </cell>
          <cell r="H96" t="str">
            <v>广东清远市高枫医疗科技有限公司</v>
          </cell>
          <cell r="I96" t="str">
            <v>蓝十字生物药业（北京）有限公司</v>
          </cell>
          <cell r="J96" t="str">
            <v>检验科</v>
          </cell>
          <cell r="K96" t="str">
            <v>无设备</v>
          </cell>
          <cell r="L96" t="str">
            <v>否</v>
          </cell>
          <cell r="M96" t="str">
            <v>否</v>
          </cell>
          <cell r="N96">
            <v>37.6</v>
          </cell>
          <cell r="O96">
            <v>5.8</v>
          </cell>
          <cell r="P96">
            <v>0.154255319148936</v>
          </cell>
        </row>
        <row r="97">
          <cell r="C97" t="str">
            <v>白介素6测定试剂盒(化学发光法)</v>
          </cell>
          <cell r="D97" t="str">
            <v>2X50测试；100T/盒</v>
          </cell>
          <cell r="E97" t="str">
            <v>盒</v>
          </cell>
          <cell r="F97">
            <v>60</v>
          </cell>
          <cell r="G97">
            <v>1600</v>
          </cell>
          <cell r="H97" t="str">
            <v>广州市渤雅科技有限公司</v>
          </cell>
          <cell r="I97" t="str">
            <v>宁波瑞源生物科技有限公司</v>
          </cell>
          <cell r="J97" t="str">
            <v>检验科</v>
          </cell>
          <cell r="K97" t="str">
            <v>贝克曼DXI-800</v>
          </cell>
          <cell r="L97" t="str">
            <v>是</v>
          </cell>
          <cell r="M97" t="str">
            <v>否</v>
          </cell>
          <cell r="N97">
            <v>75.2</v>
          </cell>
          <cell r="O97">
            <v>16</v>
          </cell>
          <cell r="P97">
            <v>0.212765957446809</v>
          </cell>
        </row>
        <row r="98">
          <cell r="C98" t="str">
            <v>抗肺炎衣原体IgM检测试剂盒</v>
          </cell>
          <cell r="D98" t="str">
            <v>96T/盒</v>
          </cell>
          <cell r="E98" t="str">
            <v>盒</v>
          </cell>
          <cell r="F98">
            <v>69</v>
          </cell>
          <cell r="G98">
            <v>1800</v>
          </cell>
          <cell r="H98" t="str">
            <v>广东清远市高枫医疗科技有限公司</v>
          </cell>
          <cell r="I98" t="str">
            <v>欧蒙医学实验诊断股份公司</v>
          </cell>
          <cell r="J98" t="str">
            <v>检验科</v>
          </cell>
          <cell r="K98" t="str">
            <v>无设备</v>
          </cell>
          <cell r="L98" t="str">
            <v>否</v>
          </cell>
          <cell r="M98" t="str">
            <v>否</v>
          </cell>
          <cell r="N98">
            <v>58</v>
          </cell>
          <cell r="O98">
            <v>18.75</v>
          </cell>
          <cell r="P98">
            <v>0.323275862068966</v>
          </cell>
        </row>
        <row r="99">
          <cell r="C99" t="str">
            <v>抗肺炎衣原体IgG检测试剂盒</v>
          </cell>
          <cell r="D99" t="str">
            <v>96T/盒</v>
          </cell>
          <cell r="E99" t="str">
            <v>盒</v>
          </cell>
          <cell r="F99">
            <v>67</v>
          </cell>
          <cell r="G99">
            <v>1800</v>
          </cell>
          <cell r="H99" t="str">
            <v>广东清远市高枫医疗科技有限公司</v>
          </cell>
          <cell r="I99" t="str">
            <v>欧蒙医学实验诊断股份公司</v>
          </cell>
          <cell r="J99" t="str">
            <v>检验科</v>
          </cell>
          <cell r="K99" t="str">
            <v>无设备</v>
          </cell>
          <cell r="L99" t="str">
            <v>否</v>
          </cell>
          <cell r="M99" t="str">
            <v>否</v>
          </cell>
          <cell r="N99">
            <v>58</v>
          </cell>
          <cell r="O99">
            <v>18.75</v>
          </cell>
          <cell r="P99">
            <v>0.323275862068966</v>
          </cell>
        </row>
        <row r="100">
          <cell r="C100" t="str">
            <v>抗肺炎支原体IgM检测试剂盒</v>
          </cell>
          <cell r="D100" t="str">
            <v>96T/盒</v>
          </cell>
          <cell r="E100" t="str">
            <v>盒</v>
          </cell>
          <cell r="F100">
            <v>21</v>
          </cell>
          <cell r="G100">
            <v>1650</v>
          </cell>
          <cell r="H100" t="str">
            <v>广东清远市高枫医疗科技有限公司</v>
          </cell>
          <cell r="I100" t="str">
            <v>欧蒙医学实验诊断股份公司</v>
          </cell>
          <cell r="J100" t="str">
            <v>检验科</v>
          </cell>
          <cell r="K100" t="str">
            <v>无设备</v>
          </cell>
          <cell r="L100" t="str">
            <v>否</v>
          </cell>
          <cell r="M100" t="str">
            <v>否</v>
          </cell>
          <cell r="N100">
            <v>47</v>
          </cell>
          <cell r="O100">
            <v>17.1875</v>
          </cell>
          <cell r="P100">
            <v>0.365691489361702</v>
          </cell>
        </row>
        <row r="101">
          <cell r="C101" t="str">
            <v>抗肺炎支原体IgG检测试剂盒</v>
          </cell>
          <cell r="D101" t="str">
            <v>96T/盒</v>
          </cell>
          <cell r="E101" t="str">
            <v>盒</v>
          </cell>
          <cell r="F101">
            <v>20</v>
          </cell>
          <cell r="G101">
            <v>1650</v>
          </cell>
          <cell r="H101" t="str">
            <v>广东清远市高枫医疗科技有限公司</v>
          </cell>
          <cell r="I101" t="str">
            <v>欧蒙医学实验诊断股份公司</v>
          </cell>
          <cell r="J101" t="str">
            <v>检验科</v>
          </cell>
          <cell r="K101" t="str">
            <v>无设备</v>
          </cell>
          <cell r="L101" t="str">
            <v>否</v>
          </cell>
          <cell r="M101" t="str">
            <v>否</v>
          </cell>
          <cell r="N101">
            <v>47</v>
          </cell>
          <cell r="O101">
            <v>17.1875</v>
          </cell>
          <cell r="P101">
            <v>0.365691489361702</v>
          </cell>
        </row>
        <row r="102">
          <cell r="C102" t="str">
            <v>丙型肝炎病毒核心抗原检测试剂盒</v>
          </cell>
          <cell r="D102" t="str">
            <v>96T/盒</v>
          </cell>
          <cell r="E102" t="str">
            <v>盒</v>
          </cell>
          <cell r="F102">
            <v>44</v>
          </cell>
          <cell r="G102">
            <v>1760</v>
          </cell>
          <cell r="H102" t="str">
            <v>广东清远市高枫医疗科技有限公司</v>
          </cell>
          <cell r="I102" t="str">
            <v>上海荣盛生物药业有限公司</v>
          </cell>
          <cell r="J102" t="str">
            <v>检验科</v>
          </cell>
          <cell r="K102" t="str">
            <v>无设备</v>
          </cell>
          <cell r="L102" t="str">
            <v>否</v>
          </cell>
          <cell r="M102" t="str">
            <v>否</v>
          </cell>
          <cell r="N102">
            <v>63</v>
          </cell>
          <cell r="O102">
            <v>18.333</v>
          </cell>
          <cell r="P102">
            <v>0.291</v>
          </cell>
        </row>
        <row r="103">
          <cell r="C103" t="str">
            <v>梅毒甲苯胺红不加热血清试验诊断试剂</v>
          </cell>
          <cell r="D103" t="str">
            <v>120T/盒</v>
          </cell>
          <cell r="E103" t="str">
            <v>盒</v>
          </cell>
          <cell r="F103">
            <v>70</v>
          </cell>
          <cell r="G103">
            <v>120</v>
          </cell>
          <cell r="H103" t="str">
            <v>广州市卫盈通科技有限公司</v>
          </cell>
          <cell r="I103" t="str">
            <v>上海荣盛生物药业有限公司</v>
          </cell>
          <cell r="J103" t="str">
            <v>检验科</v>
          </cell>
          <cell r="K103" t="str">
            <v>无设备</v>
          </cell>
          <cell r="L103" t="str">
            <v>否</v>
          </cell>
          <cell r="M103" t="str">
            <v>否</v>
          </cell>
          <cell r="N103">
            <v>14.1</v>
          </cell>
          <cell r="O103">
            <v>1</v>
          </cell>
          <cell r="P103">
            <v>0.0709219858156028</v>
          </cell>
        </row>
        <row r="104">
          <cell r="C104" t="str">
            <v>抗精子抗体检测试剂盒IgG（酶联免疫法）</v>
          </cell>
          <cell r="D104" t="str">
            <v>48T/盒</v>
          </cell>
          <cell r="E104" t="str">
            <v>盒</v>
          </cell>
          <cell r="F104">
            <v>5</v>
          </cell>
          <cell r="G104">
            <v>309</v>
          </cell>
          <cell r="H104" t="str">
            <v>广东清远市高枫医疗科技有限公司</v>
          </cell>
          <cell r="I104" t="str">
            <v>深圳市安群物工程有限公司</v>
          </cell>
          <cell r="J104" t="str">
            <v>检验科</v>
          </cell>
          <cell r="K104" t="str">
            <v>无设备</v>
          </cell>
          <cell r="L104" t="str">
            <v>否</v>
          </cell>
          <cell r="M104" t="str">
            <v>否</v>
          </cell>
          <cell r="N104">
            <v>11.3</v>
          </cell>
          <cell r="O104">
            <v>6.4375</v>
          </cell>
          <cell r="P104">
            <v>0.569690265486726</v>
          </cell>
        </row>
        <row r="105">
          <cell r="C105" t="str">
            <v>抗卵巢抗体检测试剂盒IgG（酶联免疫法）</v>
          </cell>
          <cell r="D105" t="str">
            <v>48T/盒</v>
          </cell>
          <cell r="E105" t="str">
            <v>盒</v>
          </cell>
          <cell r="F105">
            <v>5</v>
          </cell>
          <cell r="G105">
            <v>309</v>
          </cell>
          <cell r="H105" t="str">
            <v>广东清远市高枫医疗科技有限公司</v>
          </cell>
          <cell r="I105" t="str">
            <v>深圳市安群物工程有限公司</v>
          </cell>
          <cell r="J105" t="str">
            <v>检验科</v>
          </cell>
          <cell r="K105" t="str">
            <v>无设备</v>
          </cell>
          <cell r="L105" t="str">
            <v>否</v>
          </cell>
          <cell r="M105" t="str">
            <v>否</v>
          </cell>
          <cell r="N105">
            <v>65.8</v>
          </cell>
          <cell r="O105">
            <v>6.4375</v>
          </cell>
          <cell r="P105">
            <v>0.0978343465045593</v>
          </cell>
        </row>
        <row r="106">
          <cell r="C106" t="str">
            <v>抗心磷脂抗体检测试剂盒IgG（酶联免疫法）</v>
          </cell>
          <cell r="D106" t="str">
            <v>48T/盒</v>
          </cell>
          <cell r="E106" t="str">
            <v>盒</v>
          </cell>
          <cell r="F106">
            <v>5</v>
          </cell>
          <cell r="G106">
            <v>309</v>
          </cell>
          <cell r="H106" t="str">
            <v>广东清远市高枫医疗科技有限公司</v>
          </cell>
          <cell r="I106" t="str">
            <v>深圳市安群物工程有限公司</v>
          </cell>
          <cell r="J106" t="str">
            <v>检验科</v>
          </cell>
          <cell r="K106" t="str">
            <v>无设备</v>
          </cell>
          <cell r="L106" t="str">
            <v>否</v>
          </cell>
          <cell r="M106" t="str">
            <v>否</v>
          </cell>
          <cell r="N106">
            <v>21.6</v>
          </cell>
          <cell r="O106">
            <v>6.4375</v>
          </cell>
          <cell r="P106">
            <v>0.298032407407407</v>
          </cell>
        </row>
        <row r="107">
          <cell r="C107" t="str">
            <v>抗子宫内膜抗体检测试剂盒IgG（酶联免疫法）</v>
          </cell>
          <cell r="D107" t="str">
            <v>48T/盒</v>
          </cell>
          <cell r="E107" t="str">
            <v>盒</v>
          </cell>
          <cell r="F107">
            <v>4</v>
          </cell>
          <cell r="G107">
            <v>309</v>
          </cell>
          <cell r="H107" t="str">
            <v>广东清远市高枫医疗科技有限公司</v>
          </cell>
          <cell r="I107" t="str">
            <v>深圳市安群物工程有限公司</v>
          </cell>
          <cell r="J107" t="str">
            <v>检验科</v>
          </cell>
          <cell r="K107" t="str">
            <v>无设备</v>
          </cell>
          <cell r="L107" t="str">
            <v>否</v>
          </cell>
          <cell r="M107" t="str">
            <v>否</v>
          </cell>
          <cell r="N107">
            <v>43.2</v>
          </cell>
          <cell r="O107">
            <v>6.4375</v>
          </cell>
          <cell r="P107">
            <v>0.149016203703704</v>
          </cell>
        </row>
        <row r="108">
          <cell r="C108" t="str">
            <v>人类免疫缺陷病毒抗体检测试剂盒</v>
          </cell>
          <cell r="D108" t="str">
            <v>50T/盒</v>
          </cell>
          <cell r="E108" t="str">
            <v>盒</v>
          </cell>
          <cell r="F108">
            <v>2</v>
          </cell>
          <cell r="G108">
            <v>240</v>
          </cell>
          <cell r="H108" t="str">
            <v>广东清远市高枫医疗科技有限公司</v>
          </cell>
          <cell r="I108" t="str">
            <v>英科新创(厦门)科技有限公司</v>
          </cell>
          <cell r="J108" t="str">
            <v>检验科</v>
          </cell>
          <cell r="K108" t="str">
            <v>无设备</v>
          </cell>
          <cell r="L108" t="str">
            <v>否</v>
          </cell>
          <cell r="M108" t="str">
            <v>否</v>
          </cell>
          <cell r="N108">
            <v>37.6</v>
          </cell>
          <cell r="O108">
            <v>4.8</v>
          </cell>
          <cell r="P108">
            <v>0.127659574468085</v>
          </cell>
        </row>
        <row r="109">
          <cell r="C109" t="str">
            <v>丙型肝炎病毒抗体检测试剂盒(胶体金法)</v>
          </cell>
          <cell r="D109" t="str">
            <v>40T/盒</v>
          </cell>
          <cell r="E109" t="str">
            <v>盒</v>
          </cell>
          <cell r="F109">
            <v>5</v>
          </cell>
          <cell r="G109">
            <v>300</v>
          </cell>
          <cell r="H109" t="str">
            <v>广东清远市高枫医疗科技有限公司</v>
          </cell>
          <cell r="I109" t="str">
            <v>英科新创(厦门)科技有限公司</v>
          </cell>
          <cell r="J109" t="str">
            <v>检验科</v>
          </cell>
          <cell r="K109" t="str">
            <v>无设备</v>
          </cell>
          <cell r="L109" t="str">
            <v>否</v>
          </cell>
          <cell r="M109" t="str">
            <v>否</v>
          </cell>
          <cell r="N109">
            <v>26.3</v>
          </cell>
          <cell r="O109">
            <v>7.5</v>
          </cell>
          <cell r="P109">
            <v>0.285171102661597</v>
          </cell>
        </row>
        <row r="111">
          <cell r="C111" t="str">
            <v>结核抗体（结核分枝杆菌IgG抗体检测试剂盒）</v>
          </cell>
          <cell r="D111" t="str">
            <v>20T/盒</v>
          </cell>
          <cell r="E111" t="str">
            <v>盒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7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O6" sqref="O6"/>
    </sheetView>
  </sheetViews>
  <sheetFormatPr defaultColWidth="9" defaultRowHeight="14.4"/>
  <cols>
    <col min="2" max="2" width="6.22222222222222" customWidth="1"/>
    <col min="3" max="3" width="27.1111111111111" style="2" customWidth="1"/>
    <col min="4" max="4" width="11.5555555555556" style="3" customWidth="1"/>
    <col min="5" max="5" width="13.25" customWidth="1"/>
    <col min="6" max="6" width="8.44444444444444" customWidth="1"/>
    <col min="7" max="11" width="9.37962962962963" customWidth="1"/>
    <col min="12" max="15" width="9.37962962962963"/>
  </cols>
  <sheetData>
    <row r="1" ht="22.2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66" customHeight="1" spans="1:1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6" t="s">
        <v>7</v>
      </c>
      <c r="H2" s="6"/>
      <c r="I2" s="6"/>
      <c r="J2" s="6"/>
      <c r="K2" s="6"/>
      <c r="L2" s="6"/>
      <c r="M2" s="6"/>
      <c r="N2" s="6"/>
      <c r="O2" s="6"/>
    </row>
    <row r="3" s="1" customFormat="1" ht="40" customHeight="1" spans="1:15">
      <c r="A3" s="5"/>
      <c r="B3" s="5"/>
      <c r="C3" s="6"/>
      <c r="D3" s="5"/>
      <c r="E3" s="5"/>
      <c r="F3" s="8"/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10" t="s">
        <v>16</v>
      </c>
    </row>
    <row r="4" ht="30" customHeight="1" spans="1:15">
      <c r="A4" s="11">
        <v>1</v>
      </c>
      <c r="B4" s="12" t="s">
        <v>17</v>
      </c>
      <c r="C4" s="12" t="s">
        <v>18</v>
      </c>
      <c r="D4" s="12" t="s">
        <v>19</v>
      </c>
      <c r="E4" s="12" t="s">
        <v>20</v>
      </c>
      <c r="F4" s="13">
        <f>IFERROR(VLOOKUP(C4,'[1]2、免疫'!$C$1:$P$65536,12,0),2)</f>
        <v>215.5</v>
      </c>
      <c r="G4" s="14"/>
      <c r="H4" s="14"/>
      <c r="I4" s="14"/>
      <c r="J4" s="14"/>
      <c r="K4" s="14"/>
      <c r="L4" s="14"/>
      <c r="M4" s="14"/>
      <c r="N4" s="14"/>
      <c r="O4" s="14"/>
    </row>
    <row r="5" ht="24" spans="1:15">
      <c r="A5" s="11">
        <v>2</v>
      </c>
      <c r="B5" s="15" t="s">
        <v>21</v>
      </c>
      <c r="C5" s="12" t="s">
        <v>22</v>
      </c>
      <c r="D5" s="12" t="s">
        <v>23</v>
      </c>
      <c r="E5" s="12" t="s">
        <v>24</v>
      </c>
      <c r="F5" s="13">
        <f>IFERROR(VLOOKUP(C5,'[1]2、免疫'!$C$1:$P$65536,12,0),2)</f>
        <v>51.3</v>
      </c>
      <c r="G5" s="14"/>
      <c r="H5" s="14"/>
      <c r="I5" s="14"/>
      <c r="J5" s="14"/>
      <c r="K5" s="14"/>
      <c r="L5" s="14"/>
      <c r="M5" s="14"/>
      <c r="N5" s="14"/>
      <c r="O5" s="14"/>
    </row>
    <row r="6" ht="24" spans="1:15">
      <c r="A6" s="11">
        <v>3</v>
      </c>
      <c r="B6" s="16"/>
      <c r="C6" s="12" t="s">
        <v>25</v>
      </c>
      <c r="D6" s="12" t="s">
        <v>23</v>
      </c>
      <c r="E6" s="12" t="s">
        <v>26</v>
      </c>
      <c r="F6" s="13">
        <f>IFERROR(VLOOKUP(C6,'[1]2、免疫'!$C$1:$P$65536,12,0),2)</f>
        <v>46.2</v>
      </c>
      <c r="G6" s="14"/>
      <c r="H6" s="14"/>
      <c r="I6" s="14"/>
      <c r="J6" s="14"/>
      <c r="K6" s="14"/>
      <c r="L6" s="14"/>
      <c r="M6" s="14"/>
      <c r="N6" s="14"/>
      <c r="O6" s="14"/>
    </row>
    <row r="7" spans="1:15">
      <c r="A7" s="11">
        <v>4</v>
      </c>
      <c r="B7" s="16"/>
      <c r="C7" s="12" t="s">
        <v>27</v>
      </c>
      <c r="D7" s="12" t="s">
        <v>23</v>
      </c>
      <c r="E7" s="12" t="s">
        <v>26</v>
      </c>
      <c r="F7" s="13">
        <f>IFERROR(VLOOKUP(C7,'[1]2、免疫'!$C$1:$P$65536,12,0),2)</f>
        <v>46.2</v>
      </c>
      <c r="G7" s="14"/>
      <c r="H7" s="14"/>
      <c r="I7" s="14"/>
      <c r="J7" s="14"/>
      <c r="K7" s="14"/>
      <c r="L7" s="14"/>
      <c r="M7" s="14"/>
      <c r="N7" s="14"/>
      <c r="O7" s="14"/>
    </row>
    <row r="8" ht="24" spans="1:15">
      <c r="A8" s="11">
        <v>5</v>
      </c>
      <c r="B8" s="16"/>
      <c r="C8" s="12" t="s">
        <v>28</v>
      </c>
      <c r="D8" s="12" t="s">
        <v>23</v>
      </c>
      <c r="E8" s="12" t="s">
        <v>26</v>
      </c>
      <c r="F8" s="13">
        <f>IFERROR(VLOOKUP(C8,'[1]2、免疫'!$C$1:$P$65536,12,0),2)</f>
        <v>103.5</v>
      </c>
      <c r="G8" s="14"/>
      <c r="H8" s="14"/>
      <c r="I8" s="14"/>
      <c r="J8" s="14"/>
      <c r="K8" s="14"/>
      <c r="L8" s="14"/>
      <c r="M8" s="14"/>
      <c r="N8" s="14"/>
      <c r="O8" s="14"/>
    </row>
    <row r="9" spans="1:15">
      <c r="A9" s="11">
        <v>6</v>
      </c>
      <c r="B9" s="16"/>
      <c r="C9" s="12" t="s">
        <v>29</v>
      </c>
      <c r="D9" s="12" t="s">
        <v>23</v>
      </c>
      <c r="E9" s="12" t="s">
        <v>30</v>
      </c>
      <c r="F9" s="13" t="s">
        <v>31</v>
      </c>
      <c r="G9" s="14"/>
      <c r="H9" s="14"/>
      <c r="I9" s="14"/>
      <c r="J9" s="14"/>
      <c r="K9" s="14"/>
      <c r="L9" s="14"/>
      <c r="M9" s="14"/>
      <c r="N9" s="14"/>
      <c r="O9" s="14"/>
    </row>
    <row r="10" spans="1:15">
      <c r="A10" s="11">
        <v>7</v>
      </c>
      <c r="B10" s="16"/>
      <c r="C10" s="12" t="s">
        <v>32</v>
      </c>
      <c r="D10" s="12" t="s">
        <v>23</v>
      </c>
      <c r="E10" s="12" t="s">
        <v>33</v>
      </c>
      <c r="F10" s="13" t="s">
        <v>31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>
      <c r="A11" s="11">
        <v>8</v>
      </c>
      <c r="B11" s="16"/>
      <c r="C11" s="12" t="s">
        <v>34</v>
      </c>
      <c r="D11" s="12" t="s">
        <v>23</v>
      </c>
      <c r="E11" s="12" t="s">
        <v>35</v>
      </c>
      <c r="F11" s="13" t="s">
        <v>31</v>
      </c>
      <c r="G11" s="14"/>
      <c r="H11" s="14"/>
      <c r="I11" s="14"/>
      <c r="J11" s="14"/>
      <c r="K11" s="14"/>
      <c r="L11" s="14"/>
      <c r="M11" s="14"/>
      <c r="N11" s="14"/>
      <c r="O11" s="14"/>
    </row>
    <row r="12" spans="1:15">
      <c r="A12" s="11">
        <v>9</v>
      </c>
      <c r="B12" s="16"/>
      <c r="C12" s="12" t="s">
        <v>36</v>
      </c>
      <c r="D12" s="12" t="s">
        <v>23</v>
      </c>
      <c r="E12" s="12" t="s">
        <v>37</v>
      </c>
      <c r="F12" s="13" t="s">
        <v>31</v>
      </c>
      <c r="G12" s="14"/>
      <c r="H12" s="14"/>
      <c r="I12" s="14"/>
      <c r="J12" s="14"/>
      <c r="K12" s="14"/>
      <c r="L12" s="14"/>
      <c r="M12" s="14"/>
      <c r="N12" s="14"/>
      <c r="O12" s="14"/>
    </row>
    <row r="13" ht="60" spans="1:15">
      <c r="A13" s="11">
        <v>10</v>
      </c>
      <c r="B13" s="16"/>
      <c r="C13" s="12" t="s">
        <v>38</v>
      </c>
      <c r="D13" s="12" t="s">
        <v>23</v>
      </c>
      <c r="E13" s="12" t="s">
        <v>39</v>
      </c>
      <c r="F13" s="13" t="s">
        <v>31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>
      <c r="A14" s="11">
        <v>11</v>
      </c>
      <c r="B14" s="16"/>
      <c r="C14" s="12" t="s">
        <v>40</v>
      </c>
      <c r="D14" s="12" t="s">
        <v>23</v>
      </c>
      <c r="E14" s="12" t="s">
        <v>33</v>
      </c>
      <c r="F14" s="13" t="s">
        <v>31</v>
      </c>
      <c r="G14" s="14"/>
      <c r="H14" s="14"/>
      <c r="I14" s="14"/>
      <c r="J14" s="14"/>
      <c r="K14" s="14"/>
      <c r="L14" s="14"/>
      <c r="M14" s="14"/>
      <c r="N14" s="14"/>
      <c r="O14" s="14"/>
    </row>
    <row r="15" ht="60" spans="1:15">
      <c r="A15" s="11">
        <v>12</v>
      </c>
      <c r="B15" s="16"/>
      <c r="C15" s="12" t="s">
        <v>41</v>
      </c>
      <c r="D15" s="12" t="s">
        <v>23</v>
      </c>
      <c r="E15" s="12" t="s">
        <v>42</v>
      </c>
      <c r="F15" s="13" t="s">
        <v>31</v>
      </c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A16" s="11">
        <v>13</v>
      </c>
      <c r="B16" s="16"/>
      <c r="C16" s="12" t="s">
        <v>43</v>
      </c>
      <c r="D16" s="12" t="s">
        <v>23</v>
      </c>
      <c r="E16" s="12" t="s">
        <v>44</v>
      </c>
      <c r="F16" s="13" t="s">
        <v>31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24" spans="1:15">
      <c r="A17" s="11">
        <v>14</v>
      </c>
      <c r="B17" s="16"/>
      <c r="C17" s="12" t="s">
        <v>45</v>
      </c>
      <c r="D17" s="12" t="s">
        <v>23</v>
      </c>
      <c r="E17" s="12" t="s">
        <v>26</v>
      </c>
      <c r="F17" s="13">
        <f>IFERROR(VLOOKUP(C17,'[1]2、免疫'!$C$1:$P$65536,12,0),2)</f>
        <v>46.2</v>
      </c>
      <c r="G17" s="14"/>
      <c r="H17" s="14"/>
      <c r="I17" s="14"/>
      <c r="J17" s="14"/>
      <c r="K17" s="14"/>
      <c r="L17" s="14"/>
      <c r="M17" s="14"/>
      <c r="N17" s="14"/>
      <c r="O17" s="14"/>
    </row>
    <row r="18" ht="24" spans="1:15">
      <c r="A18" s="11">
        <v>15</v>
      </c>
      <c r="B18" s="16"/>
      <c r="C18" s="12" t="s">
        <v>46</v>
      </c>
      <c r="D18" s="12" t="s">
        <v>23</v>
      </c>
      <c r="E18" s="12" t="s">
        <v>47</v>
      </c>
      <c r="F18" s="13" t="s">
        <v>31</v>
      </c>
      <c r="G18" s="14"/>
      <c r="H18" s="14"/>
      <c r="I18" s="14"/>
      <c r="J18" s="14"/>
      <c r="K18" s="14"/>
      <c r="L18" s="14"/>
      <c r="M18" s="14"/>
      <c r="N18" s="14"/>
      <c r="O18" s="14"/>
    </row>
    <row r="19" spans="1:15">
      <c r="A19" s="11">
        <v>16</v>
      </c>
      <c r="B19" s="16"/>
      <c r="C19" s="12" t="s">
        <v>48</v>
      </c>
      <c r="D19" s="12" t="s">
        <v>23</v>
      </c>
      <c r="E19" s="12" t="s">
        <v>26</v>
      </c>
      <c r="F19" s="13">
        <f>IFERROR(VLOOKUP(C19,'[1]2、免疫'!$C$1:$P$65536,12,0),2)</f>
        <v>51.3</v>
      </c>
      <c r="G19" s="14"/>
      <c r="H19" s="14"/>
      <c r="I19" s="14"/>
      <c r="J19" s="14"/>
      <c r="K19" s="14"/>
      <c r="L19" s="14"/>
      <c r="M19" s="14"/>
      <c r="N19" s="14"/>
      <c r="O19" s="14"/>
    </row>
    <row r="20" ht="24" spans="1:15">
      <c r="A20" s="11">
        <v>17</v>
      </c>
      <c r="B20" s="16"/>
      <c r="C20" s="12" t="s">
        <v>49</v>
      </c>
      <c r="D20" s="12" t="s">
        <v>23</v>
      </c>
      <c r="E20" s="12" t="s">
        <v>24</v>
      </c>
      <c r="F20" s="13">
        <f>IFERROR(VLOOKUP(C20,'[1]2、免疫'!$C$1:$P$65536,12,0),2)</f>
        <v>51.3</v>
      </c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11">
        <v>18</v>
      </c>
      <c r="B21" s="16"/>
      <c r="C21" s="12" t="s">
        <v>50</v>
      </c>
      <c r="D21" s="12" t="s">
        <v>23</v>
      </c>
      <c r="E21" s="12" t="s">
        <v>26</v>
      </c>
      <c r="F21" s="13">
        <f>IFERROR(VLOOKUP(C21,'[1]2、免疫'!$C$1:$P$65536,12,0),2)</f>
        <v>51.3</v>
      </c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11">
        <v>19</v>
      </c>
      <c r="B22" s="16"/>
      <c r="C22" s="12" t="s">
        <v>51</v>
      </c>
      <c r="D22" s="12" t="s">
        <v>23</v>
      </c>
      <c r="E22" s="12" t="s">
        <v>26</v>
      </c>
      <c r="F22" s="13">
        <f>IFERROR(VLOOKUP(C22,'[1]2、免疫'!$C$1:$P$65536,12,0),2)</f>
        <v>52.2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11">
        <v>20</v>
      </c>
      <c r="B23" s="16"/>
      <c r="C23" s="12" t="s">
        <v>52</v>
      </c>
      <c r="D23" s="12" t="s">
        <v>23</v>
      </c>
      <c r="E23" s="12" t="s">
        <v>26</v>
      </c>
      <c r="F23" s="13">
        <f>IFERROR(VLOOKUP(C23,'[1]2、免疫'!$C$1:$P$65536,12,0),2)</f>
        <v>52.2</v>
      </c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11">
        <v>21</v>
      </c>
      <c r="B24" s="16"/>
      <c r="C24" s="12" t="s">
        <v>53</v>
      </c>
      <c r="D24" s="12" t="s">
        <v>23</v>
      </c>
      <c r="E24" s="12" t="s">
        <v>26</v>
      </c>
      <c r="F24" s="13">
        <f>IFERROR(VLOOKUP(C24,'[1]2、免疫'!$C$1:$P$65536,12,0),2)</f>
        <v>52.2</v>
      </c>
      <c r="G24" s="14"/>
      <c r="H24" s="14"/>
      <c r="I24" s="14"/>
      <c r="J24" s="14"/>
      <c r="K24" s="14"/>
      <c r="L24" s="14"/>
      <c r="M24" s="14"/>
      <c r="N24" s="14"/>
      <c r="O24" s="14"/>
    </row>
    <row r="25" spans="1:15">
      <c r="A25" s="11">
        <v>22</v>
      </c>
      <c r="B25" s="16"/>
      <c r="C25" s="12" t="s">
        <v>54</v>
      </c>
      <c r="D25" s="12" t="s">
        <v>23</v>
      </c>
      <c r="E25" s="12" t="s">
        <v>26</v>
      </c>
      <c r="F25" s="13">
        <f>IFERROR(VLOOKUP(C25,'[1]2、免疫'!$C$1:$P$65536,12,0),2)</f>
        <v>51.3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>
      <c r="A26" s="11">
        <v>23</v>
      </c>
      <c r="B26" s="16"/>
      <c r="C26" s="12" t="s">
        <v>55</v>
      </c>
      <c r="D26" s="12" t="s">
        <v>23</v>
      </c>
      <c r="E26" s="12" t="s">
        <v>56</v>
      </c>
      <c r="F26" s="13" t="s">
        <v>31</v>
      </c>
      <c r="G26" s="14"/>
      <c r="H26" s="14"/>
      <c r="I26" s="14"/>
      <c r="J26" s="14"/>
      <c r="K26" s="14"/>
      <c r="L26" s="14"/>
      <c r="M26" s="14"/>
      <c r="N26" s="14"/>
      <c r="O26" s="14"/>
    </row>
    <row r="27" ht="24" spans="1:15">
      <c r="A27" s="11">
        <v>24</v>
      </c>
      <c r="B27" s="16"/>
      <c r="C27" s="12" t="s">
        <v>57</v>
      </c>
      <c r="D27" s="12" t="s">
        <v>23</v>
      </c>
      <c r="E27" s="12" t="s">
        <v>58</v>
      </c>
      <c r="F27" s="13" t="s">
        <v>31</v>
      </c>
      <c r="G27" s="14"/>
      <c r="H27" s="14"/>
      <c r="I27" s="14"/>
      <c r="J27" s="14"/>
      <c r="K27" s="14"/>
      <c r="L27" s="14"/>
      <c r="M27" s="14"/>
      <c r="N27" s="14"/>
      <c r="O27" s="14"/>
    </row>
    <row r="28" spans="1:15">
      <c r="A28" s="11">
        <v>25</v>
      </c>
      <c r="B28" s="16"/>
      <c r="C28" s="12" t="s">
        <v>59</v>
      </c>
      <c r="D28" s="12" t="s">
        <v>23</v>
      </c>
      <c r="E28" s="12" t="s">
        <v>60</v>
      </c>
      <c r="F28" s="13" t="s">
        <v>31</v>
      </c>
      <c r="G28" s="14"/>
      <c r="H28" s="14"/>
      <c r="I28" s="14"/>
      <c r="J28" s="14"/>
      <c r="K28" s="14"/>
      <c r="L28" s="14"/>
      <c r="M28" s="14"/>
      <c r="N28" s="14"/>
      <c r="O28" s="14"/>
    </row>
    <row r="29" ht="24" spans="1:15">
      <c r="A29" s="11">
        <v>26</v>
      </c>
      <c r="B29" s="16"/>
      <c r="C29" s="12" t="s">
        <v>61</v>
      </c>
      <c r="D29" s="12" t="s">
        <v>23</v>
      </c>
      <c r="E29" s="12" t="s">
        <v>62</v>
      </c>
      <c r="F29" s="13">
        <f>IFERROR(VLOOKUP(C29,'[1]2、免疫'!$C$1:$P$65536,12,0),2)</f>
        <v>36</v>
      </c>
      <c r="G29" s="14"/>
      <c r="H29" s="14"/>
      <c r="I29" s="14"/>
      <c r="J29" s="14"/>
      <c r="K29" s="14"/>
      <c r="L29" s="14"/>
      <c r="M29" s="14"/>
      <c r="N29" s="14"/>
      <c r="O29" s="14"/>
    </row>
    <row r="30" ht="24" spans="1:15">
      <c r="A30" s="11">
        <v>27</v>
      </c>
      <c r="B30" s="16"/>
      <c r="C30" s="12" t="s">
        <v>63</v>
      </c>
      <c r="D30" s="12" t="s">
        <v>23</v>
      </c>
      <c r="E30" s="12" t="s">
        <v>24</v>
      </c>
      <c r="F30" s="13">
        <f>IFERROR(VLOOKUP(C30,'[1]2、免疫'!$C$1:$P$65536,12,0),2)</f>
        <v>62.1</v>
      </c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11">
        <v>28</v>
      </c>
      <c r="B31" s="16"/>
      <c r="C31" s="12" t="s">
        <v>64</v>
      </c>
      <c r="D31" s="12" t="s">
        <v>23</v>
      </c>
      <c r="E31" s="12" t="s">
        <v>65</v>
      </c>
      <c r="F31" s="13" t="s">
        <v>31</v>
      </c>
      <c r="G31" s="14"/>
      <c r="H31" s="14"/>
      <c r="I31" s="14"/>
      <c r="J31" s="14"/>
      <c r="K31" s="14"/>
      <c r="L31" s="14"/>
      <c r="M31" s="14"/>
      <c r="N31" s="14"/>
      <c r="O31" s="14"/>
    </row>
    <row r="32" ht="24" spans="1:15">
      <c r="A32" s="11">
        <v>29</v>
      </c>
      <c r="B32" s="16"/>
      <c r="C32" s="12" t="s">
        <v>66</v>
      </c>
      <c r="D32" s="12" t="s">
        <v>23</v>
      </c>
      <c r="E32" s="12" t="s">
        <v>67</v>
      </c>
      <c r="F32" s="13">
        <f>IFERROR(VLOOKUP(C32,'[1]2、免疫'!$C$1:$P$65536,12,0),2)</f>
        <v>150</v>
      </c>
      <c r="G32" s="14"/>
      <c r="H32" s="14"/>
      <c r="I32" s="14"/>
      <c r="J32" s="14"/>
      <c r="K32" s="14"/>
      <c r="L32" s="14"/>
      <c r="M32" s="14"/>
      <c r="N32" s="14"/>
      <c r="O32" s="14"/>
    </row>
    <row r="33" ht="24" spans="1:15">
      <c r="A33" s="11">
        <v>30</v>
      </c>
      <c r="B33" s="17"/>
      <c r="C33" s="12" t="s">
        <v>68</v>
      </c>
      <c r="D33" s="12" t="s">
        <v>23</v>
      </c>
      <c r="E33" s="12" t="s">
        <v>69</v>
      </c>
      <c r="F33" s="13">
        <f>IFERROR(VLOOKUP(C33,'[1]2、免疫'!$C$1:$P$65536,12,0),2)</f>
        <v>75.2</v>
      </c>
      <c r="G33" s="14"/>
      <c r="H33" s="14"/>
      <c r="I33" s="14"/>
      <c r="J33" s="14"/>
      <c r="K33" s="14"/>
      <c r="L33" s="14"/>
      <c r="M33" s="14"/>
      <c r="N33" s="14"/>
      <c r="O33" s="14"/>
    </row>
    <row r="34" ht="24" spans="1:15">
      <c r="A34" s="11">
        <v>31</v>
      </c>
      <c r="B34" s="18" t="s">
        <v>70</v>
      </c>
      <c r="C34" s="12" t="s">
        <v>71</v>
      </c>
      <c r="D34" s="12" t="s">
        <v>72</v>
      </c>
      <c r="E34" s="12" t="s">
        <v>73</v>
      </c>
      <c r="F34" s="13">
        <f>IFERROR(VLOOKUP(C34,'[1]2、免疫'!$C$1:$P$65536,12,0),2)</f>
        <v>84.6</v>
      </c>
      <c r="G34" s="14"/>
      <c r="H34" s="14"/>
      <c r="I34" s="14"/>
      <c r="J34" s="14"/>
      <c r="K34" s="14"/>
      <c r="L34" s="14"/>
      <c r="M34" s="14"/>
      <c r="N34" s="14"/>
      <c r="O34" s="14"/>
    </row>
    <row r="35" ht="24" spans="1:15">
      <c r="A35" s="11">
        <v>32</v>
      </c>
      <c r="B35" s="11"/>
      <c r="C35" s="12" t="s">
        <v>74</v>
      </c>
      <c r="D35" s="12" t="s">
        <v>72</v>
      </c>
      <c r="E35" s="12" t="s">
        <v>73</v>
      </c>
      <c r="F35" s="13">
        <f>IFERROR(VLOOKUP(C35,'[1]2、免疫'!$C$1:$P$65536,12,0),2)</f>
        <v>84.6</v>
      </c>
      <c r="G35" s="14"/>
      <c r="H35" s="14"/>
      <c r="I35" s="14"/>
      <c r="J35" s="14"/>
      <c r="K35" s="14"/>
      <c r="L35" s="14"/>
      <c r="M35" s="14"/>
      <c r="N35" s="14"/>
      <c r="O35" s="14"/>
    </row>
    <row r="36" ht="24" spans="1:15">
      <c r="A36" s="11">
        <v>33</v>
      </c>
      <c r="B36" s="11"/>
      <c r="C36" s="12" t="s">
        <v>75</v>
      </c>
      <c r="D36" s="12" t="s">
        <v>72</v>
      </c>
      <c r="E36" s="12" t="s">
        <v>73</v>
      </c>
      <c r="F36" s="13">
        <f>IFERROR(VLOOKUP(C36,'[1]2、免疫'!$C$1:$P$65536,12,0),2)</f>
        <v>84.6</v>
      </c>
      <c r="G36" s="14"/>
      <c r="H36" s="14"/>
      <c r="I36" s="14"/>
      <c r="J36" s="14"/>
      <c r="K36" s="14"/>
      <c r="L36" s="14"/>
      <c r="M36" s="14"/>
      <c r="N36" s="14"/>
      <c r="O36" s="14"/>
    </row>
    <row r="37" ht="24" spans="1:15">
      <c r="A37" s="11">
        <v>34</v>
      </c>
      <c r="B37" s="11"/>
      <c r="C37" s="12" t="s">
        <v>76</v>
      </c>
      <c r="D37" s="12" t="s">
        <v>72</v>
      </c>
      <c r="E37" s="12" t="s">
        <v>73</v>
      </c>
      <c r="F37" s="13">
        <f>IFERROR(VLOOKUP(C37,'[1]2、免疫'!$C$1:$P$65536,12,0),2)</f>
        <v>84.6</v>
      </c>
      <c r="G37" s="14"/>
      <c r="H37" s="14"/>
      <c r="I37" s="14"/>
      <c r="J37" s="14"/>
      <c r="K37" s="14"/>
      <c r="L37" s="14"/>
      <c r="M37" s="14"/>
      <c r="N37" s="14"/>
      <c r="O37" s="14"/>
    </row>
    <row r="38" ht="24" spans="1:15">
      <c r="A38" s="11">
        <v>35</v>
      </c>
      <c r="B38" s="11"/>
      <c r="C38" s="12" t="s">
        <v>77</v>
      </c>
      <c r="D38" s="12" t="s">
        <v>72</v>
      </c>
      <c r="E38" s="12" t="s">
        <v>73</v>
      </c>
      <c r="F38" s="13">
        <f>IFERROR(VLOOKUP(C38,'[1]2、免疫'!$C$1:$P$65536,12,0),2)</f>
        <v>84.6</v>
      </c>
      <c r="G38" s="14"/>
      <c r="H38" s="14"/>
      <c r="I38" s="14"/>
      <c r="J38" s="14"/>
      <c r="K38" s="14"/>
      <c r="L38" s="14"/>
      <c r="M38" s="14"/>
      <c r="N38" s="14"/>
      <c r="O38" s="14"/>
    </row>
    <row r="39" ht="24" spans="1:15">
      <c r="A39" s="11">
        <v>36</v>
      </c>
      <c r="B39" s="11"/>
      <c r="C39" s="12" t="s">
        <v>78</v>
      </c>
      <c r="D39" s="12" t="s">
        <v>72</v>
      </c>
      <c r="E39" s="12" t="s">
        <v>73</v>
      </c>
      <c r="F39" s="13">
        <f>IFERROR(VLOOKUP(C39,'[1]2、免疫'!$C$1:$P$65536,12,0),2)</f>
        <v>84.6</v>
      </c>
      <c r="G39" s="14"/>
      <c r="H39" s="14"/>
      <c r="I39" s="14"/>
      <c r="J39" s="14"/>
      <c r="K39" s="14"/>
      <c r="L39" s="14"/>
      <c r="M39" s="14"/>
      <c r="N39" s="14"/>
      <c r="O39" s="14"/>
    </row>
    <row r="40" ht="24" spans="1:15">
      <c r="A40" s="11">
        <v>37</v>
      </c>
      <c r="B40" s="11"/>
      <c r="C40" s="12" t="s">
        <v>79</v>
      </c>
      <c r="D40" s="12" t="s">
        <v>72</v>
      </c>
      <c r="E40" s="12" t="s">
        <v>73</v>
      </c>
      <c r="F40" s="13">
        <f>IFERROR(VLOOKUP(C40,'[1]2、免疫'!$C$1:$P$65536,12,0),2)</f>
        <v>84.6</v>
      </c>
      <c r="G40" s="14"/>
      <c r="H40" s="14"/>
      <c r="I40" s="14"/>
      <c r="J40" s="14"/>
      <c r="K40" s="14"/>
      <c r="L40" s="14"/>
      <c r="M40" s="14"/>
      <c r="N40" s="14"/>
      <c r="O40" s="14"/>
    </row>
    <row r="41" ht="24" spans="1:15">
      <c r="A41" s="11">
        <v>38</v>
      </c>
      <c r="B41" s="11"/>
      <c r="C41" s="12" t="s">
        <v>80</v>
      </c>
      <c r="D41" s="12" t="s">
        <v>72</v>
      </c>
      <c r="E41" s="12" t="s">
        <v>73</v>
      </c>
      <c r="F41" s="13">
        <f>IFERROR(VLOOKUP(C41,'[1]2、免疫'!$C$1:$P$65536,12,0),2)</f>
        <v>84.6</v>
      </c>
      <c r="G41" s="14"/>
      <c r="H41" s="14"/>
      <c r="I41" s="14"/>
      <c r="J41" s="14"/>
      <c r="K41" s="14"/>
      <c r="L41" s="14"/>
      <c r="M41" s="14"/>
      <c r="N41" s="14"/>
      <c r="O41" s="14"/>
    </row>
    <row r="42" ht="24" spans="1:15">
      <c r="A42" s="11">
        <v>39</v>
      </c>
      <c r="B42" s="11"/>
      <c r="C42" s="12" t="s">
        <v>81</v>
      </c>
      <c r="D42" s="12" t="s">
        <v>72</v>
      </c>
      <c r="E42" s="12" t="s">
        <v>73</v>
      </c>
      <c r="F42" s="13">
        <f>IFERROR(VLOOKUP(C42,'[1]2、免疫'!$C$1:$P$65536,12,0),2)</f>
        <v>84.6</v>
      </c>
      <c r="G42" s="14"/>
      <c r="H42" s="14"/>
      <c r="I42" s="14"/>
      <c r="J42" s="14"/>
      <c r="K42" s="14"/>
      <c r="L42" s="14"/>
      <c r="M42" s="14"/>
      <c r="N42" s="14"/>
      <c r="O42" s="14"/>
    </row>
    <row r="43" ht="24" spans="1:15">
      <c r="A43" s="11">
        <v>40</v>
      </c>
      <c r="B43" s="11"/>
      <c r="C43" s="12" t="s">
        <v>82</v>
      </c>
      <c r="D43" s="12" t="s">
        <v>72</v>
      </c>
      <c r="E43" s="12" t="s">
        <v>73</v>
      </c>
      <c r="F43" s="13">
        <f>IFERROR(VLOOKUP(C43,'[1]2、免疫'!$C$1:$P$65536,12,0),2)</f>
        <v>84.6</v>
      </c>
      <c r="G43" s="14"/>
      <c r="H43" s="14"/>
      <c r="I43" s="14"/>
      <c r="J43" s="14"/>
      <c r="K43" s="14"/>
      <c r="L43" s="14"/>
      <c r="M43" s="14"/>
      <c r="N43" s="14"/>
      <c r="O43" s="14"/>
    </row>
    <row r="44" ht="24" spans="1:15">
      <c r="A44" s="11">
        <v>41</v>
      </c>
      <c r="B44" s="11"/>
      <c r="C44" s="12" t="s">
        <v>83</v>
      </c>
      <c r="D44" s="12" t="s">
        <v>72</v>
      </c>
      <c r="E44" s="12" t="s">
        <v>73</v>
      </c>
      <c r="F44" s="13">
        <f>IFERROR(VLOOKUP(C44,'[1]2、免疫'!$C$1:$P$65536,12,0),2)</f>
        <v>84.6</v>
      </c>
      <c r="G44" s="14"/>
      <c r="H44" s="14"/>
      <c r="I44" s="14"/>
      <c r="J44" s="14"/>
      <c r="K44" s="14"/>
      <c r="L44" s="14"/>
      <c r="M44" s="14"/>
      <c r="N44" s="14"/>
      <c r="O44" s="14"/>
    </row>
    <row r="45" ht="24" spans="1:15">
      <c r="A45" s="11">
        <v>42</v>
      </c>
      <c r="B45" s="11"/>
      <c r="C45" s="12" t="s">
        <v>84</v>
      </c>
      <c r="D45" s="12" t="s">
        <v>72</v>
      </c>
      <c r="E45" s="12" t="s">
        <v>73</v>
      </c>
      <c r="F45" s="13">
        <f>IFERROR(VLOOKUP(C45,'[1]2、免疫'!$C$1:$P$65536,12,0),2)</f>
        <v>84.6</v>
      </c>
      <c r="G45" s="14"/>
      <c r="H45" s="14"/>
      <c r="I45" s="14"/>
      <c r="J45" s="14"/>
      <c r="K45" s="14"/>
      <c r="L45" s="14"/>
      <c r="M45" s="14"/>
      <c r="N45" s="14"/>
      <c r="O45" s="14"/>
    </row>
    <row r="46" spans="1:15">
      <c r="A46" s="11">
        <v>43</v>
      </c>
      <c r="B46" s="11"/>
      <c r="C46" s="12" t="s">
        <v>85</v>
      </c>
      <c r="D46" s="12" t="s">
        <v>72</v>
      </c>
      <c r="E46" s="12" t="s">
        <v>73</v>
      </c>
      <c r="F46" s="13">
        <f>IFERROR(VLOOKUP(C46,'[1]2、免疫'!$C$1:$P$65536,12,0),2)</f>
        <v>37.6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>
      <c r="A47" s="11">
        <v>44</v>
      </c>
      <c r="B47" s="11"/>
      <c r="C47" s="12" t="s">
        <v>86</v>
      </c>
      <c r="D47" s="12" t="s">
        <v>72</v>
      </c>
      <c r="E47" s="12" t="s">
        <v>87</v>
      </c>
      <c r="F47" s="13" t="s">
        <v>31</v>
      </c>
      <c r="G47" s="14"/>
      <c r="H47" s="14"/>
      <c r="I47" s="14"/>
      <c r="J47" s="14"/>
      <c r="K47" s="14"/>
      <c r="L47" s="14"/>
      <c r="M47" s="14"/>
      <c r="N47" s="14"/>
      <c r="O47" s="14"/>
    </row>
    <row r="48" spans="1:15">
      <c r="A48" s="11">
        <v>45</v>
      </c>
      <c r="B48" s="11"/>
      <c r="C48" s="12" t="s">
        <v>88</v>
      </c>
      <c r="D48" s="12" t="s">
        <v>72</v>
      </c>
      <c r="E48" s="12" t="s">
        <v>89</v>
      </c>
      <c r="F48" s="13" t="s">
        <v>31</v>
      </c>
      <c r="G48" s="14"/>
      <c r="H48" s="14"/>
      <c r="I48" s="14"/>
      <c r="J48" s="14"/>
      <c r="K48" s="14"/>
      <c r="L48" s="14"/>
      <c r="M48" s="14"/>
      <c r="N48" s="14"/>
      <c r="O48" s="14"/>
    </row>
    <row r="49" spans="1:15">
      <c r="A49" s="11">
        <v>46</v>
      </c>
      <c r="B49" s="11"/>
      <c r="C49" s="12" t="s">
        <v>90</v>
      </c>
      <c r="D49" s="12" t="s">
        <v>72</v>
      </c>
      <c r="E49" s="12" t="s">
        <v>91</v>
      </c>
      <c r="F49" s="13" t="s">
        <v>31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>
      <c r="A50" s="11">
        <v>47</v>
      </c>
      <c r="B50" s="11"/>
      <c r="C50" s="12" t="s">
        <v>92</v>
      </c>
      <c r="D50" s="12" t="s">
        <v>72</v>
      </c>
      <c r="E50" s="12" t="s">
        <v>93</v>
      </c>
      <c r="F50" s="13" t="s">
        <v>31</v>
      </c>
      <c r="G50" s="14"/>
      <c r="H50" s="14"/>
      <c r="I50" s="14"/>
      <c r="J50" s="14"/>
      <c r="K50" s="14"/>
      <c r="L50" s="14"/>
      <c r="M50" s="14"/>
      <c r="N50" s="14"/>
      <c r="O50" s="14"/>
    </row>
    <row r="51" spans="1:15">
      <c r="A51" s="11">
        <v>48</v>
      </c>
      <c r="B51" s="11"/>
      <c r="C51" s="12" t="s">
        <v>94</v>
      </c>
      <c r="D51" s="12" t="s">
        <v>72</v>
      </c>
      <c r="E51" s="12" t="s">
        <v>93</v>
      </c>
      <c r="F51" s="13" t="s">
        <v>31</v>
      </c>
      <c r="G51" s="14"/>
      <c r="H51" s="14"/>
      <c r="I51" s="14"/>
      <c r="J51" s="14"/>
      <c r="K51" s="14"/>
      <c r="L51" s="14"/>
      <c r="M51" s="14"/>
      <c r="N51" s="14"/>
      <c r="O51" s="14"/>
    </row>
    <row r="52" spans="1:15">
      <c r="A52" s="11">
        <v>49</v>
      </c>
      <c r="B52" s="11"/>
      <c r="C52" s="12" t="s">
        <v>95</v>
      </c>
      <c r="D52" s="12" t="s">
        <v>72</v>
      </c>
      <c r="E52" s="12" t="s">
        <v>96</v>
      </c>
      <c r="F52" s="13" t="s">
        <v>31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>
      <c r="A53" s="11">
        <v>50</v>
      </c>
      <c r="B53" s="11"/>
      <c r="C53" s="12" t="s">
        <v>97</v>
      </c>
      <c r="D53" s="12" t="s">
        <v>72</v>
      </c>
      <c r="E53" s="12" t="s">
        <v>93</v>
      </c>
      <c r="F53" s="13" t="s">
        <v>31</v>
      </c>
      <c r="G53" s="14"/>
      <c r="H53" s="14"/>
      <c r="I53" s="14"/>
      <c r="J53" s="14"/>
      <c r="K53" s="14"/>
      <c r="L53" s="14"/>
      <c r="M53" s="14"/>
      <c r="N53" s="14"/>
      <c r="O53" s="14"/>
    </row>
    <row r="54" spans="1:15">
      <c r="A54" s="11">
        <v>51</v>
      </c>
      <c r="B54" s="11"/>
      <c r="C54" s="12" t="s">
        <v>98</v>
      </c>
      <c r="D54" s="12" t="s">
        <v>72</v>
      </c>
      <c r="E54" s="12" t="s">
        <v>99</v>
      </c>
      <c r="F54" s="13" t="s">
        <v>31</v>
      </c>
      <c r="G54" s="14"/>
      <c r="H54" s="14"/>
      <c r="I54" s="14"/>
      <c r="J54" s="14"/>
      <c r="K54" s="14"/>
      <c r="L54" s="14"/>
      <c r="M54" s="14"/>
      <c r="N54" s="14"/>
      <c r="O54" s="14"/>
    </row>
    <row r="55" spans="1:15">
      <c r="A55" s="11">
        <v>52</v>
      </c>
      <c r="B55" s="11"/>
      <c r="C55" s="12" t="s">
        <v>100</v>
      </c>
      <c r="D55" s="12" t="s">
        <v>72</v>
      </c>
      <c r="E55" s="12" t="s">
        <v>93</v>
      </c>
      <c r="F55" s="13" t="s">
        <v>31</v>
      </c>
      <c r="G55" s="14"/>
      <c r="H55" s="14"/>
      <c r="I55" s="14"/>
      <c r="J55" s="14"/>
      <c r="K55" s="14"/>
      <c r="L55" s="14"/>
      <c r="M55" s="14"/>
      <c r="N55" s="14"/>
      <c r="O55" s="14"/>
    </row>
    <row r="56" ht="24" spans="1:15">
      <c r="A56" s="11">
        <v>53</v>
      </c>
      <c r="B56" s="11"/>
      <c r="C56" s="12" t="s">
        <v>101</v>
      </c>
      <c r="D56" s="12" t="s">
        <v>72</v>
      </c>
      <c r="E56" s="12" t="s">
        <v>73</v>
      </c>
      <c r="F56" s="13">
        <f>IFERROR(VLOOKUP(C56,'[1]2、免疫'!$C$1:$P$65536,12,0),2)</f>
        <v>141</v>
      </c>
      <c r="G56" s="14"/>
      <c r="H56" s="14"/>
      <c r="I56" s="14"/>
      <c r="J56" s="14"/>
      <c r="K56" s="14"/>
      <c r="L56" s="14"/>
      <c r="M56" s="14"/>
      <c r="N56" s="14"/>
      <c r="O56" s="14"/>
    </row>
    <row r="57" ht="24" spans="1:15">
      <c r="A57" s="11">
        <v>54</v>
      </c>
      <c r="B57" s="11"/>
      <c r="C57" s="12" t="s">
        <v>102</v>
      </c>
      <c r="D57" s="12" t="s">
        <v>72</v>
      </c>
      <c r="E57" s="12" t="s">
        <v>73</v>
      </c>
      <c r="F57" s="13">
        <f>IFERROR(VLOOKUP(C57,'[1]2、免疫'!$C$1:$P$65536,12,0),2)</f>
        <v>169.2</v>
      </c>
      <c r="G57" s="14"/>
      <c r="H57" s="14"/>
      <c r="I57" s="14"/>
      <c r="J57" s="14"/>
      <c r="K57" s="14"/>
      <c r="L57" s="14"/>
      <c r="M57" s="14"/>
      <c r="N57" s="14"/>
      <c r="O57" s="14"/>
    </row>
    <row r="58" ht="24" spans="1:15">
      <c r="A58" s="11">
        <v>55</v>
      </c>
      <c r="B58" s="11"/>
      <c r="C58" s="12" t="s">
        <v>103</v>
      </c>
      <c r="D58" s="12" t="s">
        <v>72</v>
      </c>
      <c r="E58" s="12" t="s">
        <v>73</v>
      </c>
      <c r="F58" s="13">
        <f>IFERROR(VLOOKUP(C58,'[1]2、免疫'!$C$1:$P$65536,12,0),2)</f>
        <v>141</v>
      </c>
      <c r="G58" s="14"/>
      <c r="H58" s="14"/>
      <c r="I58" s="14"/>
      <c r="J58" s="14"/>
      <c r="K58" s="14"/>
      <c r="L58" s="14"/>
      <c r="M58" s="14"/>
      <c r="N58" s="14"/>
      <c r="O58" s="14"/>
    </row>
    <row r="59" spans="1:15">
      <c r="A59" s="11">
        <v>56</v>
      </c>
      <c r="B59" s="11"/>
      <c r="C59" s="12" t="s">
        <v>43</v>
      </c>
      <c r="D59" s="12" t="s">
        <v>72</v>
      </c>
      <c r="E59" s="12" t="s">
        <v>104</v>
      </c>
      <c r="F59" s="13" t="s">
        <v>31</v>
      </c>
      <c r="G59" s="14"/>
      <c r="H59" s="14"/>
      <c r="I59" s="14"/>
      <c r="J59" s="14"/>
      <c r="K59" s="14"/>
      <c r="L59" s="14"/>
      <c r="M59" s="14"/>
      <c r="N59" s="14"/>
      <c r="O59" s="14"/>
    </row>
    <row r="60" ht="24" spans="1:15">
      <c r="A60" s="11">
        <v>57</v>
      </c>
      <c r="B60" s="11"/>
      <c r="C60" s="12" t="s">
        <v>105</v>
      </c>
      <c r="D60" s="12" t="s">
        <v>72</v>
      </c>
      <c r="E60" s="12" t="s">
        <v>73</v>
      </c>
      <c r="F60" s="13">
        <f>IFERROR(VLOOKUP(C60,'[1]2、免疫'!$C$1:$P$65536,12,0),2)</f>
        <v>84.6</v>
      </c>
      <c r="G60" s="14"/>
      <c r="H60" s="14"/>
      <c r="I60" s="14"/>
      <c r="J60" s="14"/>
      <c r="K60" s="14"/>
      <c r="L60" s="14"/>
      <c r="M60" s="14"/>
      <c r="N60" s="14"/>
      <c r="O60" s="14"/>
    </row>
    <row r="61" ht="24" spans="1:15">
      <c r="A61" s="11">
        <v>58</v>
      </c>
      <c r="B61" s="11"/>
      <c r="C61" s="12" t="s">
        <v>106</v>
      </c>
      <c r="D61" s="12" t="s">
        <v>72</v>
      </c>
      <c r="E61" s="12" t="s">
        <v>73</v>
      </c>
      <c r="F61" s="13">
        <f>IFERROR(VLOOKUP(C61,'[1]2、免疫'!$C$1:$P$65536,12,0),2)</f>
        <v>84.6</v>
      </c>
      <c r="G61" s="14"/>
      <c r="H61" s="14"/>
      <c r="I61" s="14"/>
      <c r="J61" s="14"/>
      <c r="K61" s="14"/>
      <c r="L61" s="14"/>
      <c r="M61" s="14"/>
      <c r="N61" s="14"/>
      <c r="O61" s="14"/>
    </row>
    <row r="62" spans="1:15">
      <c r="A62" s="11">
        <v>59</v>
      </c>
      <c r="B62" s="15" t="s">
        <v>31</v>
      </c>
      <c r="C62" s="12" t="s">
        <v>107</v>
      </c>
      <c r="D62" s="12" t="s">
        <v>108</v>
      </c>
      <c r="E62" s="12" t="s">
        <v>109</v>
      </c>
      <c r="F62" s="13">
        <f>IFERROR(VLOOKUP(C62,'[1]2、免疫'!$C$1:$P$65536,12,0),2)</f>
        <v>439.92</v>
      </c>
      <c r="G62" s="14"/>
      <c r="H62" s="14"/>
      <c r="I62" s="14"/>
      <c r="J62" s="14"/>
      <c r="K62" s="14"/>
      <c r="L62" s="14"/>
      <c r="M62" s="14"/>
      <c r="N62" s="14"/>
      <c r="O62" s="14"/>
    </row>
    <row r="63" ht="24" spans="1:15">
      <c r="A63" s="11">
        <v>60</v>
      </c>
      <c r="B63" s="16"/>
      <c r="C63" s="12" t="s">
        <v>110</v>
      </c>
      <c r="D63" s="12" t="s">
        <v>111</v>
      </c>
      <c r="E63" s="12" t="s">
        <v>112</v>
      </c>
      <c r="F63" s="19">
        <v>32.9</v>
      </c>
      <c r="G63" s="14"/>
      <c r="H63" s="14"/>
      <c r="I63" s="14"/>
      <c r="J63" s="14"/>
      <c r="K63" s="14"/>
      <c r="L63" s="14"/>
      <c r="M63" s="14"/>
      <c r="N63" s="14"/>
      <c r="O63" s="14"/>
    </row>
    <row r="64" ht="24" spans="1:15">
      <c r="A64" s="11">
        <v>61</v>
      </c>
      <c r="B64" s="16"/>
      <c r="C64" s="12" t="s">
        <v>113</v>
      </c>
      <c r="D64" s="12" t="s">
        <v>111</v>
      </c>
      <c r="E64" s="12" t="s">
        <v>114</v>
      </c>
      <c r="F64" s="19">
        <v>47</v>
      </c>
      <c r="G64" s="14"/>
      <c r="H64" s="14"/>
      <c r="I64" s="14"/>
      <c r="J64" s="14"/>
      <c r="K64" s="14"/>
      <c r="L64" s="14"/>
      <c r="M64" s="14"/>
      <c r="N64" s="14"/>
      <c r="O64" s="14"/>
    </row>
    <row r="65" ht="24" spans="1:15">
      <c r="A65" s="11">
        <v>62</v>
      </c>
      <c r="B65" s="16"/>
      <c r="C65" s="12" t="s">
        <v>115</v>
      </c>
      <c r="D65" s="12" t="s">
        <v>116</v>
      </c>
      <c r="E65" s="12" t="s">
        <v>117</v>
      </c>
      <c r="F65" s="19">
        <v>43.2</v>
      </c>
      <c r="G65" s="14"/>
      <c r="H65" s="14"/>
      <c r="I65" s="14"/>
      <c r="J65" s="14"/>
      <c r="K65" s="14"/>
      <c r="L65" s="14"/>
      <c r="M65" s="14"/>
      <c r="N65" s="14"/>
      <c r="O65" s="14"/>
    </row>
    <row r="66" ht="24" spans="1:15">
      <c r="A66" s="11">
        <v>63</v>
      </c>
      <c r="B66" s="16"/>
      <c r="C66" s="12" t="s">
        <v>118</v>
      </c>
      <c r="D66" s="12" t="s">
        <v>116</v>
      </c>
      <c r="E66" s="12" t="s">
        <v>119</v>
      </c>
      <c r="F66" s="13">
        <f>IFERROR(VLOOKUP(C66,'[1]2、免疫'!$C$1:$P$65536,12,0),2)</f>
        <v>37.6</v>
      </c>
      <c r="G66" s="14"/>
      <c r="H66" s="14"/>
      <c r="I66" s="14"/>
      <c r="J66" s="14"/>
      <c r="K66" s="14"/>
      <c r="L66" s="14"/>
      <c r="M66" s="14"/>
      <c r="N66" s="14"/>
      <c r="O66" s="14"/>
    </row>
    <row r="67" ht="24" spans="1:15">
      <c r="A67" s="11">
        <v>64</v>
      </c>
      <c r="B67" s="16"/>
      <c r="C67" s="12" t="s">
        <v>120</v>
      </c>
      <c r="D67" s="12" t="s">
        <v>116</v>
      </c>
      <c r="E67" s="12" t="s">
        <v>121</v>
      </c>
      <c r="F67" s="13">
        <f>IFERROR(VLOOKUP(C67,'[1]2、免疫'!$C$1:$P$65536,12,0),2)</f>
        <v>37.5</v>
      </c>
      <c r="G67" s="14"/>
      <c r="H67" s="14"/>
      <c r="I67" s="14"/>
      <c r="J67" s="14"/>
      <c r="K67" s="14"/>
      <c r="L67" s="14"/>
      <c r="M67" s="14"/>
      <c r="N67" s="14"/>
      <c r="O67" s="14"/>
    </row>
    <row r="68" ht="24" spans="1:15">
      <c r="A68" s="11">
        <v>65</v>
      </c>
      <c r="B68" s="16"/>
      <c r="C68" s="12" t="s">
        <v>122</v>
      </c>
      <c r="D68" s="12" t="s">
        <v>116</v>
      </c>
      <c r="E68" s="12" t="s">
        <v>26</v>
      </c>
      <c r="F68" s="13">
        <f>IFERROR(VLOOKUP(C68,'[1]2、免疫'!$C$1:$P$65536,12,0),2)</f>
        <v>32.9</v>
      </c>
      <c r="G68" s="14"/>
      <c r="H68" s="14"/>
      <c r="I68" s="14"/>
      <c r="J68" s="14"/>
      <c r="K68" s="14"/>
      <c r="L68" s="14"/>
      <c r="M68" s="14"/>
      <c r="N68" s="14"/>
      <c r="O68" s="14"/>
    </row>
    <row r="69" ht="24" spans="1:15">
      <c r="A69" s="11">
        <v>66</v>
      </c>
      <c r="B69" s="16"/>
      <c r="C69" s="12" t="s">
        <v>123</v>
      </c>
      <c r="D69" s="12" t="s">
        <v>108</v>
      </c>
      <c r="E69" s="12" t="s">
        <v>124</v>
      </c>
      <c r="F69" s="13">
        <f>IFERROR(VLOOKUP(C69,'[1]2、免疫'!$C$1:$P$65536,12,0),2)</f>
        <v>18.8</v>
      </c>
      <c r="G69" s="14"/>
      <c r="H69" s="14"/>
      <c r="I69" s="14"/>
      <c r="J69" s="14"/>
      <c r="K69" s="14"/>
      <c r="L69" s="14"/>
      <c r="M69" s="14"/>
      <c r="N69" s="14"/>
      <c r="O69" s="14"/>
    </row>
    <row r="70" ht="24" spans="1:15">
      <c r="A70" s="11">
        <v>67</v>
      </c>
      <c r="B70" s="16"/>
      <c r="C70" s="12" t="s">
        <v>125</v>
      </c>
      <c r="D70" s="12" t="s">
        <v>108</v>
      </c>
      <c r="E70" s="12" t="s">
        <v>124</v>
      </c>
      <c r="F70" s="13">
        <f>IFERROR(VLOOKUP(C70,'[1]2、免疫'!$C$1:$P$65536,12,0),2)</f>
        <v>18.8</v>
      </c>
      <c r="G70" s="14"/>
      <c r="H70" s="14"/>
      <c r="I70" s="14"/>
      <c r="J70" s="14"/>
      <c r="K70" s="14"/>
      <c r="L70" s="14"/>
      <c r="M70" s="14"/>
      <c r="N70" s="14"/>
      <c r="O70" s="14"/>
    </row>
    <row r="71" ht="24" spans="1:15">
      <c r="A71" s="11">
        <v>68</v>
      </c>
      <c r="B71" s="16"/>
      <c r="C71" s="12" t="s">
        <v>126</v>
      </c>
      <c r="D71" s="12" t="s">
        <v>108</v>
      </c>
      <c r="E71" s="12" t="s">
        <v>124</v>
      </c>
      <c r="F71" s="13">
        <f>IFERROR(VLOOKUP(C71,'[1]2、免疫'!$C$1:$P$65536,12,0),2)</f>
        <v>18.8</v>
      </c>
      <c r="G71" s="14"/>
      <c r="H71" s="14"/>
      <c r="I71" s="14"/>
      <c r="J71" s="14"/>
      <c r="K71" s="14"/>
      <c r="L71" s="14"/>
      <c r="M71" s="14"/>
      <c r="N71" s="14"/>
      <c r="O71" s="14"/>
    </row>
    <row r="72" ht="24" spans="1:15">
      <c r="A72" s="11">
        <v>69</v>
      </c>
      <c r="B72" s="16"/>
      <c r="C72" s="12" t="s">
        <v>127</v>
      </c>
      <c r="D72" s="12" t="s">
        <v>108</v>
      </c>
      <c r="E72" s="12" t="s">
        <v>124</v>
      </c>
      <c r="F72" s="13">
        <f>IFERROR(VLOOKUP(C72,'[1]2、免疫'!$C$1:$P$65536,12,0),2)</f>
        <v>18.8</v>
      </c>
      <c r="G72" s="14"/>
      <c r="H72" s="14"/>
      <c r="I72" s="14"/>
      <c r="J72" s="14"/>
      <c r="K72" s="14"/>
      <c r="L72" s="14"/>
      <c r="M72" s="14"/>
      <c r="N72" s="14"/>
      <c r="O72" s="14"/>
    </row>
    <row r="73" ht="24" spans="1:15">
      <c r="A73" s="11">
        <v>70</v>
      </c>
      <c r="B73" s="16"/>
      <c r="C73" s="12" t="s">
        <v>128</v>
      </c>
      <c r="D73" s="12" t="s">
        <v>31</v>
      </c>
      <c r="E73" s="12" t="s">
        <v>129</v>
      </c>
      <c r="F73" s="13" t="s">
        <v>31</v>
      </c>
      <c r="G73" s="14"/>
      <c r="H73" s="14"/>
      <c r="I73" s="14"/>
      <c r="J73" s="14"/>
      <c r="K73" s="14"/>
      <c r="L73" s="14"/>
      <c r="M73" s="14"/>
      <c r="N73" s="14"/>
      <c r="O73" s="14"/>
    </row>
    <row r="74" ht="24" spans="1:15">
      <c r="A74" s="11">
        <v>71</v>
      </c>
      <c r="B74" s="16"/>
      <c r="C74" s="12" t="s">
        <v>130</v>
      </c>
      <c r="D74" s="12" t="s">
        <v>31</v>
      </c>
      <c r="E74" s="12" t="s">
        <v>131</v>
      </c>
      <c r="F74" s="13" t="s">
        <v>31</v>
      </c>
      <c r="G74" s="14"/>
      <c r="H74" s="14"/>
      <c r="I74" s="14"/>
      <c r="J74" s="14"/>
      <c r="K74" s="14"/>
      <c r="L74" s="14"/>
      <c r="M74" s="14"/>
      <c r="N74" s="14"/>
      <c r="O74" s="14"/>
    </row>
    <row r="75" ht="24" spans="1:15">
      <c r="A75" s="11">
        <v>72</v>
      </c>
      <c r="B75" s="16"/>
      <c r="C75" s="12" t="s">
        <v>132</v>
      </c>
      <c r="D75" s="12" t="s">
        <v>31</v>
      </c>
      <c r="E75" s="12" t="s">
        <v>133</v>
      </c>
      <c r="F75" s="13" t="s">
        <v>31</v>
      </c>
      <c r="G75" s="14"/>
      <c r="H75" s="14"/>
      <c r="I75" s="14"/>
      <c r="J75" s="14"/>
      <c r="K75" s="14"/>
      <c r="L75" s="14"/>
      <c r="M75" s="14"/>
      <c r="N75" s="14"/>
      <c r="O75" s="14"/>
    </row>
    <row r="76" ht="24" spans="1:15">
      <c r="A76" s="11">
        <v>73</v>
      </c>
      <c r="B76" s="16"/>
      <c r="C76" s="12" t="s">
        <v>134</v>
      </c>
      <c r="D76" s="12" t="s">
        <v>31</v>
      </c>
      <c r="E76" s="12" t="s">
        <v>135</v>
      </c>
      <c r="F76" s="13" t="s">
        <v>31</v>
      </c>
      <c r="G76" s="14"/>
      <c r="H76" s="14"/>
      <c r="I76" s="14"/>
      <c r="J76" s="14"/>
      <c r="K76" s="14"/>
      <c r="L76" s="14"/>
      <c r="M76" s="14"/>
      <c r="N76" s="14"/>
      <c r="O76" s="14"/>
    </row>
    <row r="77" ht="24" spans="1:15">
      <c r="A77" s="11">
        <v>74</v>
      </c>
      <c r="B77" s="16"/>
      <c r="C77" s="12" t="s">
        <v>136</v>
      </c>
      <c r="D77" s="12" t="s">
        <v>31</v>
      </c>
      <c r="E77" s="12" t="s">
        <v>137</v>
      </c>
      <c r="F77" s="13" t="s">
        <v>31</v>
      </c>
      <c r="G77" s="14"/>
      <c r="H77" s="14"/>
      <c r="I77" s="14"/>
      <c r="J77" s="14"/>
      <c r="K77" s="14"/>
      <c r="L77" s="14"/>
      <c r="M77" s="14"/>
      <c r="N77" s="14"/>
      <c r="O77" s="14"/>
    </row>
    <row r="78" ht="24" spans="1:15">
      <c r="A78" s="11">
        <v>75</v>
      </c>
      <c r="B78" s="16"/>
      <c r="C78" s="12" t="s">
        <v>138</v>
      </c>
      <c r="D78" s="12" t="s">
        <v>31</v>
      </c>
      <c r="E78" s="12" t="s">
        <v>139</v>
      </c>
      <c r="F78" s="13" t="s">
        <v>31</v>
      </c>
      <c r="G78" s="14"/>
      <c r="H78" s="14"/>
      <c r="I78" s="14"/>
      <c r="J78" s="14"/>
      <c r="K78" s="14"/>
      <c r="L78" s="14"/>
      <c r="M78" s="14"/>
      <c r="N78" s="14"/>
      <c r="O78" s="14"/>
    </row>
    <row r="79" ht="24" spans="1:15">
      <c r="A79" s="11">
        <v>76</v>
      </c>
      <c r="B79" s="16"/>
      <c r="C79" s="12" t="s">
        <v>140</v>
      </c>
      <c r="D79" s="12" t="s">
        <v>31</v>
      </c>
      <c r="E79" s="12" t="s">
        <v>141</v>
      </c>
      <c r="F79" s="13" t="s">
        <v>31</v>
      </c>
      <c r="G79" s="14"/>
      <c r="H79" s="14"/>
      <c r="I79" s="14"/>
      <c r="J79" s="14"/>
      <c r="K79" s="14"/>
      <c r="L79" s="14"/>
      <c r="M79" s="14"/>
      <c r="N79" s="14"/>
      <c r="O79" s="14"/>
    </row>
    <row r="80" ht="24" spans="1:15">
      <c r="A80" s="11">
        <v>77</v>
      </c>
      <c r="B80" s="16"/>
      <c r="C80" s="12" t="s">
        <v>142</v>
      </c>
      <c r="D80" s="12" t="s">
        <v>31</v>
      </c>
      <c r="E80" s="12" t="s">
        <v>143</v>
      </c>
      <c r="F80" s="13" t="s">
        <v>31</v>
      </c>
      <c r="G80" s="14"/>
      <c r="H80" s="14"/>
      <c r="I80" s="14"/>
      <c r="J80" s="14"/>
      <c r="K80" s="14"/>
      <c r="L80" s="14"/>
      <c r="M80" s="14"/>
      <c r="N80" s="14"/>
      <c r="O80" s="14"/>
    </row>
    <row r="81" ht="24" spans="1:15">
      <c r="A81" s="11">
        <v>78</v>
      </c>
      <c r="B81" s="16"/>
      <c r="C81" s="12" t="s">
        <v>144</v>
      </c>
      <c r="D81" s="12" t="s">
        <v>31</v>
      </c>
      <c r="E81" s="12" t="s">
        <v>145</v>
      </c>
      <c r="F81" s="13" t="s">
        <v>31</v>
      </c>
      <c r="G81" s="14"/>
      <c r="H81" s="14"/>
      <c r="I81" s="14"/>
      <c r="J81" s="14"/>
      <c r="K81" s="14"/>
      <c r="L81" s="14"/>
      <c r="M81" s="14"/>
      <c r="N81" s="14"/>
      <c r="O81" s="14"/>
    </row>
    <row r="82" ht="24" spans="1:15">
      <c r="A82" s="11">
        <v>79</v>
      </c>
      <c r="B82" s="16"/>
      <c r="C82" s="12" t="s">
        <v>146</v>
      </c>
      <c r="D82" s="12" t="s">
        <v>31</v>
      </c>
      <c r="E82" s="12" t="s">
        <v>145</v>
      </c>
      <c r="F82" s="13" t="s">
        <v>31</v>
      </c>
      <c r="G82" s="14"/>
      <c r="H82" s="14"/>
      <c r="I82" s="14"/>
      <c r="J82" s="14"/>
      <c r="K82" s="14"/>
      <c r="L82" s="14"/>
      <c r="M82" s="14"/>
      <c r="N82" s="14"/>
      <c r="O82" s="14"/>
    </row>
    <row r="83" ht="24" spans="1:15">
      <c r="A83" s="11">
        <v>80</v>
      </c>
      <c r="B83" s="16"/>
      <c r="C83" s="12" t="s">
        <v>147</v>
      </c>
      <c r="D83" s="12" t="s">
        <v>116</v>
      </c>
      <c r="E83" s="12" t="s">
        <v>148</v>
      </c>
      <c r="F83" s="13">
        <f>IFERROR(VLOOKUP(C83,'[1]2、免疫'!$C$1:$P$65536,12,0),2)</f>
        <v>47.5</v>
      </c>
      <c r="G83" s="14"/>
      <c r="H83" s="14"/>
      <c r="I83" s="14"/>
      <c r="J83" s="14"/>
      <c r="K83" s="14"/>
      <c r="L83" s="14"/>
      <c r="M83" s="14"/>
      <c r="N83" s="14"/>
      <c r="O83" s="14"/>
    </row>
    <row r="84" ht="24" spans="1:15">
      <c r="A84" s="11">
        <v>81</v>
      </c>
      <c r="B84" s="16"/>
      <c r="C84" s="12" t="s">
        <v>149</v>
      </c>
      <c r="D84" s="12" t="s">
        <v>116</v>
      </c>
      <c r="E84" s="12" t="s">
        <v>148</v>
      </c>
      <c r="F84" s="13">
        <f>IFERROR(VLOOKUP(C84,'[1]2、免疫'!$C$1:$P$65536,12,0),2)</f>
        <v>47</v>
      </c>
      <c r="G84" s="14"/>
      <c r="H84" s="14"/>
      <c r="I84" s="14"/>
      <c r="J84" s="14"/>
      <c r="K84" s="14"/>
      <c r="L84" s="14"/>
      <c r="M84" s="14"/>
      <c r="N84" s="14"/>
      <c r="O84" s="14"/>
    </row>
    <row r="85" ht="24" spans="1:15">
      <c r="A85" s="11">
        <v>82</v>
      </c>
      <c r="B85" s="16"/>
      <c r="C85" s="12" t="s">
        <v>150</v>
      </c>
      <c r="D85" s="12" t="s">
        <v>108</v>
      </c>
      <c r="E85" s="12" t="s">
        <v>124</v>
      </c>
      <c r="F85" s="13">
        <f>IFERROR(VLOOKUP(C85,'[1]2、免疫'!$C$1:$P$65536,12,0),2)</f>
        <v>26.3</v>
      </c>
      <c r="G85" s="14"/>
      <c r="H85" s="14"/>
      <c r="I85" s="14"/>
      <c r="J85" s="14"/>
      <c r="K85" s="14"/>
      <c r="L85" s="14"/>
      <c r="M85" s="14"/>
      <c r="N85" s="14"/>
      <c r="O85" s="14"/>
    </row>
    <row r="86" ht="36" spans="1:15">
      <c r="A86" s="11">
        <v>83</v>
      </c>
      <c r="B86" s="16"/>
      <c r="C86" s="12" t="s">
        <v>151</v>
      </c>
      <c r="D86" s="12" t="s">
        <v>108</v>
      </c>
      <c r="E86" s="12" t="s">
        <v>124</v>
      </c>
      <c r="F86" s="13">
        <f>IFERROR(VLOOKUP(C86,'[1]2、免疫'!$C$1:$P$65536,12,0),2)</f>
        <v>37.6</v>
      </c>
      <c r="G86" s="14"/>
      <c r="H86" s="14"/>
      <c r="I86" s="14"/>
      <c r="J86" s="14"/>
      <c r="K86" s="14"/>
      <c r="L86" s="14"/>
      <c r="M86" s="14"/>
      <c r="N86" s="14"/>
      <c r="O86" s="14"/>
    </row>
    <row r="87" ht="24" spans="1:15">
      <c r="A87" s="11">
        <v>84</v>
      </c>
      <c r="B87" s="16"/>
      <c r="C87" s="12" t="s">
        <v>152</v>
      </c>
      <c r="D87" s="12" t="s">
        <v>108</v>
      </c>
      <c r="E87" s="12" t="s">
        <v>153</v>
      </c>
      <c r="F87" s="13">
        <f>IFERROR(VLOOKUP(C87,'[1]2、免疫'!$C$1:$P$65536,12,0),2)</f>
        <v>32.9</v>
      </c>
      <c r="G87" s="14"/>
      <c r="H87" s="14"/>
      <c r="I87" s="14"/>
      <c r="J87" s="14"/>
      <c r="K87" s="14"/>
      <c r="L87" s="14"/>
      <c r="M87" s="14"/>
      <c r="N87" s="14"/>
      <c r="O87" s="14"/>
    </row>
    <row r="88" ht="24" spans="1:15">
      <c r="A88" s="11">
        <v>85</v>
      </c>
      <c r="B88" s="16"/>
      <c r="C88" s="12" t="s">
        <v>154</v>
      </c>
      <c r="D88" s="12" t="s">
        <v>108</v>
      </c>
      <c r="E88" s="12" t="s">
        <v>124</v>
      </c>
      <c r="F88" s="13">
        <f>IFERROR(VLOOKUP(C88,'[1]2、免疫'!$C$1:$P$65536,12,0),2)</f>
        <v>7.5</v>
      </c>
      <c r="G88" s="14"/>
      <c r="H88" s="14"/>
      <c r="I88" s="14"/>
      <c r="J88" s="14"/>
      <c r="K88" s="14"/>
      <c r="L88" s="14"/>
      <c r="M88" s="14"/>
      <c r="N88" s="14"/>
      <c r="O88" s="14"/>
    </row>
    <row r="89" ht="24" spans="1:15">
      <c r="A89" s="11">
        <v>86</v>
      </c>
      <c r="B89" s="16"/>
      <c r="C89" s="12" t="s">
        <v>155</v>
      </c>
      <c r="D89" s="12" t="s">
        <v>108</v>
      </c>
      <c r="E89" s="12" t="s">
        <v>124</v>
      </c>
      <c r="F89" s="13">
        <f>IFERROR(VLOOKUP(C89,'[1]2、免疫'!$C$1:$P$65536,12,0),2)</f>
        <v>7.5</v>
      </c>
      <c r="G89" s="14"/>
      <c r="H89" s="14"/>
      <c r="I89" s="14"/>
      <c r="J89" s="14"/>
      <c r="K89" s="14"/>
      <c r="L89" s="14"/>
      <c r="M89" s="14"/>
      <c r="N89" s="14"/>
      <c r="O89" s="14"/>
    </row>
    <row r="90" ht="24" spans="1:15">
      <c r="A90" s="11">
        <v>87</v>
      </c>
      <c r="B90" s="16"/>
      <c r="C90" s="12" t="s">
        <v>156</v>
      </c>
      <c r="D90" s="12" t="s">
        <v>108</v>
      </c>
      <c r="E90" s="12" t="s">
        <v>124</v>
      </c>
      <c r="F90" s="13">
        <f>IFERROR(VLOOKUP(C90,'[1]2、免疫'!$C$1:$P$65536,12,0),2)</f>
        <v>7.5</v>
      </c>
      <c r="G90" s="14"/>
      <c r="H90" s="14"/>
      <c r="I90" s="14"/>
      <c r="J90" s="14"/>
      <c r="K90" s="14"/>
      <c r="L90" s="14"/>
      <c r="M90" s="14"/>
      <c r="N90" s="14"/>
      <c r="O90" s="14"/>
    </row>
    <row r="91" ht="24" spans="1:15">
      <c r="A91" s="11">
        <v>88</v>
      </c>
      <c r="B91" s="16"/>
      <c r="C91" s="12" t="s">
        <v>157</v>
      </c>
      <c r="D91" s="12" t="s">
        <v>108</v>
      </c>
      <c r="E91" s="12" t="s">
        <v>158</v>
      </c>
      <c r="F91" s="13">
        <f>IFERROR(VLOOKUP(C91,'[1]2、免疫'!$C$1:$P$65536,12,0),2)</f>
        <v>7.5</v>
      </c>
      <c r="G91" s="14"/>
      <c r="H91" s="14"/>
      <c r="I91" s="14"/>
      <c r="J91" s="14"/>
      <c r="K91" s="14"/>
      <c r="L91" s="14"/>
      <c r="M91" s="14"/>
      <c r="N91" s="14"/>
      <c r="O91" s="14"/>
    </row>
    <row r="92" ht="24" spans="1:15">
      <c r="A92" s="11">
        <v>89</v>
      </c>
      <c r="B92" s="16"/>
      <c r="C92" s="12" t="s">
        <v>159</v>
      </c>
      <c r="D92" s="12" t="s">
        <v>108</v>
      </c>
      <c r="E92" s="12" t="s">
        <v>124</v>
      </c>
      <c r="F92" s="13">
        <f>IFERROR(VLOOKUP(C92,'[1]2、免疫'!$C$1:$P$65536,12,0),2)</f>
        <v>7.5</v>
      </c>
      <c r="G92" s="14"/>
      <c r="H92" s="14"/>
      <c r="I92" s="14"/>
      <c r="J92" s="14"/>
      <c r="K92" s="14"/>
      <c r="L92" s="14"/>
      <c r="M92" s="14"/>
      <c r="N92" s="14"/>
      <c r="O92" s="14"/>
    </row>
    <row r="93" ht="24" spans="1:15">
      <c r="A93" s="11">
        <v>90</v>
      </c>
      <c r="B93" s="16"/>
      <c r="C93" s="12" t="s">
        <v>160</v>
      </c>
      <c r="D93" s="12" t="s">
        <v>116</v>
      </c>
      <c r="E93" s="12" t="s">
        <v>161</v>
      </c>
      <c r="F93" s="13">
        <f>IFERROR(VLOOKUP(C93,'[1]2、免疫'!$C$1:$P$65536,12,0),2)</f>
        <v>21.6</v>
      </c>
      <c r="G93" s="14"/>
      <c r="H93" s="14"/>
      <c r="I93" s="14"/>
      <c r="J93" s="14"/>
      <c r="K93" s="14"/>
      <c r="L93" s="14"/>
      <c r="M93" s="14"/>
      <c r="N93" s="14"/>
      <c r="O93" s="14"/>
    </row>
    <row r="94" spans="1:15">
      <c r="A94" s="11">
        <v>91</v>
      </c>
      <c r="B94" s="16"/>
      <c r="C94" s="12" t="s">
        <v>162</v>
      </c>
      <c r="D94" s="12" t="s">
        <v>116</v>
      </c>
      <c r="E94" s="12" t="s">
        <v>121</v>
      </c>
      <c r="F94" s="13">
        <f>IFERROR(VLOOKUP(C94,'[1]2、免疫'!$C$1:$P$65536,12,0),2)</f>
        <v>75.2</v>
      </c>
      <c r="G94" s="14"/>
      <c r="H94" s="14"/>
      <c r="I94" s="14"/>
      <c r="J94" s="14"/>
      <c r="K94" s="14"/>
      <c r="L94" s="14"/>
      <c r="M94" s="14"/>
      <c r="N94" s="14"/>
      <c r="O94" s="14"/>
    </row>
    <row r="95" ht="24" spans="1:15">
      <c r="A95" s="11">
        <v>92</v>
      </c>
      <c r="B95" s="16"/>
      <c r="C95" s="12" t="s">
        <v>163</v>
      </c>
      <c r="D95" s="12" t="s">
        <v>116</v>
      </c>
      <c r="E95" s="12" t="s">
        <v>164</v>
      </c>
      <c r="F95" s="13">
        <f>IFERROR(VLOOKUP(C95,'[1]2、免疫'!$C$1:$P$65536,12,0),2)</f>
        <v>37.6</v>
      </c>
      <c r="G95" s="14"/>
      <c r="H95" s="14"/>
      <c r="I95" s="14"/>
      <c r="J95" s="14"/>
      <c r="K95" s="14"/>
      <c r="L95" s="14"/>
      <c r="M95" s="14"/>
      <c r="N95" s="14"/>
      <c r="O95" s="14"/>
    </row>
    <row r="96" spans="1:15">
      <c r="A96" s="11">
        <v>93</v>
      </c>
      <c r="B96" s="16"/>
      <c r="C96" s="12" t="s">
        <v>165</v>
      </c>
      <c r="D96" s="12" t="s">
        <v>108</v>
      </c>
      <c r="E96" s="12" t="s">
        <v>124</v>
      </c>
      <c r="F96" s="13">
        <f>IFERROR(VLOOKUP(C96,'[1]2、免疫'!$C$1:$P$65536,12,0),2)</f>
        <v>58</v>
      </c>
      <c r="G96" s="14"/>
      <c r="H96" s="14"/>
      <c r="I96" s="14"/>
      <c r="J96" s="14"/>
      <c r="K96" s="14"/>
      <c r="L96" s="14"/>
      <c r="M96" s="14"/>
      <c r="N96" s="14"/>
      <c r="O96" s="14"/>
    </row>
    <row r="97" spans="1:15">
      <c r="A97" s="11">
        <v>94</v>
      </c>
      <c r="B97" s="16"/>
      <c r="C97" s="12" t="s">
        <v>166</v>
      </c>
      <c r="D97" s="12" t="s">
        <v>108</v>
      </c>
      <c r="E97" s="12" t="s">
        <v>124</v>
      </c>
      <c r="F97" s="13">
        <f>IFERROR(VLOOKUP(C97,'[1]2、免疫'!$C$1:$P$65536,12,0),2)</f>
        <v>58</v>
      </c>
      <c r="G97" s="14"/>
      <c r="H97" s="14"/>
      <c r="I97" s="14"/>
      <c r="J97" s="14"/>
      <c r="K97" s="14"/>
      <c r="L97" s="14"/>
      <c r="M97" s="14"/>
      <c r="N97" s="14"/>
      <c r="O97" s="14"/>
    </row>
    <row r="98" spans="1:15">
      <c r="A98" s="11">
        <v>95</v>
      </c>
      <c r="B98" s="16"/>
      <c r="C98" s="12" t="s">
        <v>167</v>
      </c>
      <c r="D98" s="12" t="s">
        <v>108</v>
      </c>
      <c r="E98" s="12" t="s">
        <v>124</v>
      </c>
      <c r="F98" s="13">
        <f>IFERROR(VLOOKUP(C98,'[1]2、免疫'!$C$1:$P$65536,12,0),2)</f>
        <v>47</v>
      </c>
      <c r="G98" s="14"/>
      <c r="H98" s="14"/>
      <c r="I98" s="14"/>
      <c r="J98" s="14"/>
      <c r="K98" s="14"/>
      <c r="L98" s="14"/>
      <c r="M98" s="14"/>
      <c r="N98" s="14"/>
      <c r="O98" s="14"/>
    </row>
    <row r="99" spans="1:15">
      <c r="A99" s="11">
        <v>96</v>
      </c>
      <c r="B99" s="16"/>
      <c r="C99" s="12" t="s">
        <v>168</v>
      </c>
      <c r="D99" s="12" t="s">
        <v>108</v>
      </c>
      <c r="E99" s="12" t="s">
        <v>124</v>
      </c>
      <c r="F99" s="13">
        <f>IFERROR(VLOOKUP(C99,'[1]2、免疫'!$C$1:$P$65536,12,0),2)</f>
        <v>47</v>
      </c>
      <c r="G99" s="14"/>
      <c r="H99" s="14"/>
      <c r="I99" s="14"/>
      <c r="J99" s="14"/>
      <c r="K99" s="14"/>
      <c r="L99" s="14"/>
      <c r="M99" s="14"/>
      <c r="N99" s="14"/>
      <c r="O99" s="14"/>
    </row>
    <row r="100" ht="24" spans="1:15">
      <c r="A100" s="11">
        <v>97</v>
      </c>
      <c r="B100" s="16"/>
      <c r="C100" s="12" t="s">
        <v>169</v>
      </c>
      <c r="D100" s="12" t="s">
        <v>108</v>
      </c>
      <c r="E100" s="12" t="s">
        <v>124</v>
      </c>
      <c r="F100" s="13">
        <f>IFERROR(VLOOKUP(C100,'[1]2、免疫'!$C$1:$P$65536,12,0),2)</f>
        <v>63</v>
      </c>
      <c r="G100" s="14"/>
      <c r="H100" s="14"/>
      <c r="I100" s="14"/>
      <c r="J100" s="14"/>
      <c r="K100" s="14"/>
      <c r="L100" s="14"/>
      <c r="M100" s="14"/>
      <c r="N100" s="14"/>
      <c r="O100" s="14"/>
    </row>
    <row r="101" ht="24" spans="1:15">
      <c r="A101" s="11">
        <v>98</v>
      </c>
      <c r="B101" s="16"/>
      <c r="C101" s="12" t="s">
        <v>170</v>
      </c>
      <c r="D101" s="12" t="s">
        <v>31</v>
      </c>
      <c r="E101" s="12" t="s">
        <v>171</v>
      </c>
      <c r="F101" s="13">
        <f>IFERROR(VLOOKUP(C101,'[1]2、免疫'!$C$1:$P$65536,12,0),2)</f>
        <v>14.1</v>
      </c>
      <c r="G101" s="14"/>
      <c r="H101" s="14"/>
      <c r="I101" s="14"/>
      <c r="J101" s="14"/>
      <c r="K101" s="14"/>
      <c r="L101" s="14"/>
      <c r="M101" s="14"/>
      <c r="N101" s="14"/>
      <c r="O101" s="14"/>
    </row>
    <row r="102" ht="24" spans="1:15">
      <c r="A102" s="11">
        <v>99</v>
      </c>
      <c r="B102" s="16"/>
      <c r="C102" s="12" t="s">
        <v>172</v>
      </c>
      <c r="D102" s="12" t="s">
        <v>108</v>
      </c>
      <c r="E102" s="12" t="s">
        <v>173</v>
      </c>
      <c r="F102" s="13">
        <f>IFERROR(VLOOKUP(C102,'[1]2、免疫'!$C$1:$P$65536,12,0),2)</f>
        <v>11.3</v>
      </c>
      <c r="G102" s="14"/>
      <c r="H102" s="14"/>
      <c r="I102" s="14"/>
      <c r="J102" s="14"/>
      <c r="K102" s="14"/>
      <c r="L102" s="14"/>
      <c r="M102" s="14"/>
      <c r="N102" s="14"/>
      <c r="O102" s="14"/>
    </row>
    <row r="103" ht="24" spans="1:15">
      <c r="A103" s="11">
        <v>100</v>
      </c>
      <c r="B103" s="16"/>
      <c r="C103" s="12" t="s">
        <v>174</v>
      </c>
      <c r="D103" s="12" t="s">
        <v>108</v>
      </c>
      <c r="E103" s="12" t="s">
        <v>173</v>
      </c>
      <c r="F103" s="13">
        <f>IFERROR(VLOOKUP(C103,'[1]2、免疫'!$C$1:$P$65536,12,0),2)</f>
        <v>65.8</v>
      </c>
      <c r="G103" s="14"/>
      <c r="H103" s="14"/>
      <c r="I103" s="14"/>
      <c r="J103" s="14"/>
      <c r="K103" s="14"/>
      <c r="L103" s="14"/>
      <c r="M103" s="14"/>
      <c r="N103" s="14"/>
      <c r="O103" s="14"/>
    </row>
    <row r="104" ht="24" spans="1:15">
      <c r="A104" s="11">
        <v>101</v>
      </c>
      <c r="B104" s="16"/>
      <c r="C104" s="12" t="s">
        <v>175</v>
      </c>
      <c r="D104" s="12" t="s">
        <v>108</v>
      </c>
      <c r="E104" s="12" t="s">
        <v>173</v>
      </c>
      <c r="F104" s="13">
        <f>IFERROR(VLOOKUP(C104,'[1]2、免疫'!$C$1:$P$65536,12,0),2)</f>
        <v>21.6</v>
      </c>
      <c r="G104" s="14"/>
      <c r="H104" s="14"/>
      <c r="I104" s="14"/>
      <c r="J104" s="14"/>
      <c r="K104" s="14"/>
      <c r="L104" s="14"/>
      <c r="M104" s="14"/>
      <c r="N104" s="14"/>
      <c r="O104" s="14"/>
    </row>
    <row r="105" ht="24" spans="1:15">
      <c r="A105" s="11">
        <v>102</v>
      </c>
      <c r="B105" s="16"/>
      <c r="C105" s="12" t="s">
        <v>176</v>
      </c>
      <c r="D105" s="12" t="s">
        <v>108</v>
      </c>
      <c r="E105" s="12" t="s">
        <v>173</v>
      </c>
      <c r="F105" s="13">
        <f>IFERROR(VLOOKUP(C105,'[1]2、免疫'!$C$1:$P$65536,12,0),2)</f>
        <v>43.2</v>
      </c>
      <c r="G105" s="14"/>
      <c r="H105" s="14"/>
      <c r="I105" s="14"/>
      <c r="J105" s="14"/>
      <c r="K105" s="14"/>
      <c r="L105" s="14"/>
      <c r="M105" s="14"/>
      <c r="N105" s="14"/>
      <c r="O105" s="14"/>
    </row>
    <row r="106" ht="24" spans="1:15">
      <c r="A106" s="11">
        <v>103</v>
      </c>
      <c r="B106" s="16"/>
      <c r="C106" s="12" t="s">
        <v>177</v>
      </c>
      <c r="D106" s="12" t="s">
        <v>116</v>
      </c>
      <c r="E106" s="12" t="s">
        <v>114</v>
      </c>
      <c r="F106" s="13">
        <f>IFERROR(VLOOKUP(C106,'[1]2、免疫'!$C$1:$P$65536,12,0),2)</f>
        <v>37.6</v>
      </c>
      <c r="G106" s="14"/>
      <c r="H106" s="14"/>
      <c r="I106" s="14"/>
      <c r="J106" s="14"/>
      <c r="K106" s="14"/>
      <c r="L106" s="14"/>
      <c r="M106" s="14"/>
      <c r="N106" s="14"/>
      <c r="O106" s="14"/>
    </row>
    <row r="107" ht="24" spans="1:15">
      <c r="A107" s="11">
        <v>104</v>
      </c>
      <c r="B107" s="17"/>
      <c r="C107" s="12" t="s">
        <v>178</v>
      </c>
      <c r="D107" s="12" t="s">
        <v>116</v>
      </c>
      <c r="E107" s="12" t="s">
        <v>179</v>
      </c>
      <c r="F107" s="13">
        <f>IFERROR(VLOOKUP(C107,'[1]2、免疫'!$C$1:$P$65536,12,0),2)</f>
        <v>26.3</v>
      </c>
      <c r="G107" s="14"/>
      <c r="H107" s="14"/>
      <c r="I107" s="14"/>
      <c r="J107" s="14"/>
      <c r="K107" s="14"/>
      <c r="L107" s="14"/>
      <c r="M107" s="14"/>
      <c r="N107" s="14"/>
      <c r="O107" s="14"/>
    </row>
  </sheetData>
  <autoFilter xmlns:etc="http://www.wps.cn/officeDocument/2017/etCustomData" ref="A1:O107" etc:filterBottomFollowUsedRange="0">
    <extLst/>
  </autoFilter>
  <mergeCells count="11">
    <mergeCell ref="A1:O1"/>
    <mergeCell ref="G2:O2"/>
    <mergeCell ref="A2:A3"/>
    <mergeCell ref="B2:B3"/>
    <mergeCell ref="B5:B33"/>
    <mergeCell ref="B34:B61"/>
    <mergeCell ref="B62:B107"/>
    <mergeCell ref="C2:C3"/>
    <mergeCell ref="D2:D3"/>
    <mergeCell ref="E2:E3"/>
    <mergeCell ref="F2:F3"/>
  </mergeCells>
  <dataValidations count="1">
    <dataValidation type="list" allowBlank="1" showInputMessage="1" showErrorMessage="1" sqref="O$1:O$1048576">
      <formula1>"是,否"</formula1>
    </dataValidation>
  </dataValidation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2026-04-10T07:35:57Z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40021B4C1A5D469CBEF6C1423241A624_13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