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医用试剂 (3)" sheetId="5" r:id="rId1"/>
  </sheets>
  <externalReferences>
    <externalReference r:id="rId2"/>
  </externalReferences>
  <definedNames>
    <definedName name="_xlnm._FilterDatabase" localSheetId="0" hidden="1">'医用试剂 (3)'!$A$1:$O$87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<sst xmlns="http://schemas.openxmlformats.org/spreadsheetml/2006/main" count="344" uniqueCount="167">
  <si>
    <t>清远市妇幼保健院医用试剂需求调研填报表（3）</t>
  </si>
  <si>
    <t>序号</t>
  </si>
  <si>
    <t>适用设备名称</t>
  </si>
  <si>
    <t>物资名称</t>
  </si>
  <si>
    <t>检测方法</t>
  </si>
  <si>
    <t>规格</t>
  </si>
  <si>
    <t>项目收费标准</t>
  </si>
  <si>
    <t>参与调研供应商填报（逐项填报，填报试剂单价为主试剂单价包干单价，报价需包含开展本遴选的检验项目所需的全部试剂、校准品、质控品、配套洗液、其他辅助耗材、技术培训、税费及标准售后服务等所有费用）</t>
  </si>
  <si>
    <t>产品品牌</t>
  </si>
  <si>
    <t>产品规格</t>
  </si>
  <si>
    <t>单位</t>
  </si>
  <si>
    <t>平台ID</t>
  </si>
  <si>
    <t>平台价格（元）</t>
  </si>
  <si>
    <t>报价（元）</t>
  </si>
  <si>
    <t>每人份单价（元）</t>
  </si>
  <si>
    <t>成本率%</t>
  </si>
  <si>
    <t>是否已取得产品授权</t>
  </si>
  <si>
    <t>迪尔96A细菌鉴定仪</t>
  </si>
  <si>
    <t>奈瑟氏/嗜血杆菌鉴定药敏试剂盒</t>
  </si>
  <si>
    <t>——</t>
  </si>
  <si>
    <t>DL120NH  10T/盒</t>
  </si>
  <si>
    <t>细菌测定体外诊断试剂板DL-96STREP</t>
  </si>
  <si>
    <t>10T/盒</t>
  </si>
  <si>
    <t>细菌测定体外诊断试剂板96STAPH</t>
  </si>
  <si>
    <t>酵母样真菌鉴定药敏板（比浊法）DL-96FUNGUS</t>
  </si>
  <si>
    <t>细菌测定体外诊断试剂板DL-96E</t>
  </si>
  <si>
    <t>细菌测定体外诊断试剂板DL-96NE</t>
  </si>
  <si>
    <t>细菌鉴定仪器BDM50</t>
  </si>
  <si>
    <t>革兰氏阴性细菌鉴定/药敏板</t>
  </si>
  <si>
    <t>25块/盒</t>
  </si>
  <si>
    <t>接种培养液</t>
  </si>
  <si>
    <t>4.5ml/支</t>
  </si>
  <si>
    <t>药敏接种培养液</t>
  </si>
  <si>
    <t>8ml/支</t>
  </si>
  <si>
    <t>药敏指示剂</t>
  </si>
  <si>
    <t>6ml/支</t>
  </si>
  <si>
    <t>中元血培养仪</t>
  </si>
  <si>
    <t>需氧培养瓶(比色法)</t>
  </si>
  <si>
    <t>100瓶/盒，树脂儿造培莽瓶:每瓶装量为25mL</t>
  </si>
  <si>
    <t>100瓶/盒，树脂需氧培养瓶:每瓶装量为35mt</t>
  </si>
  <si>
    <t>志贺氏菌属诊断血清22种</t>
  </si>
  <si>
    <t>1ml*26瓶/盒</t>
  </si>
  <si>
    <t>沙门氏菌属诊断血清30种</t>
  </si>
  <si>
    <t>1ml*30瓶/盒</t>
  </si>
  <si>
    <t>沙门氏菌属诊断血清60种</t>
  </si>
  <si>
    <t>1ml*60瓶/盒</t>
  </si>
  <si>
    <t>A-F沙门氏菌属诊断血清</t>
  </si>
  <si>
    <t>1ml/瓶</t>
  </si>
  <si>
    <t>阿奇霉素纸片</t>
  </si>
  <si>
    <t>5瓶/盒   平台按每瓶价格</t>
  </si>
  <si>
    <t>地高辛染色液</t>
  </si>
  <si>
    <t>18ul/支  50支/盒（少用）</t>
  </si>
  <si>
    <t>阿米卡星药敏实验纸片（扩散法）</t>
  </si>
  <si>
    <t>扩散法</t>
  </si>
  <si>
    <t>5瓶*50片/盒 AK30ug</t>
  </si>
  <si>
    <t>环丙沙星药敏实验纸片（扩散法）</t>
  </si>
  <si>
    <t>5ug/5瓶*50片/盒</t>
  </si>
  <si>
    <t>头孢哌酮/舒巴坦药敏实验纸片（扩散法）SCF105ug</t>
  </si>
  <si>
    <t>50片*5筒/盒</t>
  </si>
  <si>
    <t>美罗培南药敏实验纸片（扩散法）</t>
  </si>
  <si>
    <t>10ug/5瓶*50片/盒</t>
  </si>
  <si>
    <t>亚胺培南药敏实验纸片</t>
  </si>
  <si>
    <t>5筒*50片/盒</t>
  </si>
  <si>
    <t>呋喃妥因药敏实验纸片（扩散法）</t>
  </si>
  <si>
    <t>F300ug/250片/盒</t>
  </si>
  <si>
    <t>沙保罗氏平板</t>
  </si>
  <si>
    <t>7cm</t>
  </si>
  <si>
    <t>嗜血杆菌巧克力琼脂选择培养基</t>
  </si>
  <si>
    <t>7cm/块</t>
  </si>
  <si>
    <t>9cm/块</t>
  </si>
  <si>
    <t>肉汤培养基（紫色营养肉汤培养基）</t>
  </si>
  <si>
    <t>15ml*25支/盒</t>
  </si>
  <si>
    <t>麦康凯平板</t>
  </si>
  <si>
    <t>9cm/10块/包</t>
  </si>
  <si>
    <t>MH琼脂平板</t>
  </si>
  <si>
    <t>念珠菌显色平板</t>
  </si>
  <si>
    <t>HTM培养基</t>
  </si>
  <si>
    <t>羊血M-H培养基</t>
  </si>
  <si>
    <t>哥伦比亚血琼脂培养基</t>
  </si>
  <si>
    <t>9cm</t>
  </si>
  <si>
    <t>XLD平板</t>
  </si>
  <si>
    <t>PH试纸</t>
  </si>
  <si>
    <t>PH1—14</t>
  </si>
  <si>
    <t>B族链球菌抗原检测试剂盒(免疫层析法)</t>
  </si>
  <si>
    <t>20人份/盒</t>
  </si>
  <si>
    <t>七项呼吸道病毒检测试剂盒（免疫荧光法）</t>
  </si>
  <si>
    <t>80人份/盒</t>
  </si>
  <si>
    <t>氧化酶试纸片</t>
  </si>
  <si>
    <t>4支/盒 氧化酶</t>
  </si>
  <si>
    <t>即用营养琼脂培养基</t>
  </si>
  <si>
    <t>9cm/20块/盒</t>
  </si>
  <si>
    <t>即用型营养琼脂培养基</t>
  </si>
  <si>
    <t>6cm/20块/盒</t>
  </si>
  <si>
    <t>淋球菌选择培养基（培养法）</t>
  </si>
  <si>
    <t>7cm   20T/盒</t>
  </si>
  <si>
    <t>中和剂肉汤培养基（螺旋盖不带试子）</t>
  </si>
  <si>
    <t>10ml/支</t>
  </si>
  <si>
    <t>一次性尿杯</t>
  </si>
  <si>
    <t>大号</t>
  </si>
  <si>
    <t>显微镜载玻片</t>
  </si>
  <si>
    <t>50片/盒</t>
  </si>
  <si>
    <t>尿沉渣试管</t>
  </si>
  <si>
    <t>12ml  200 支/包</t>
  </si>
  <si>
    <t>塑料吸管</t>
  </si>
  <si>
    <t>3ml   100支/包</t>
  </si>
  <si>
    <t>移液器吸头</t>
  </si>
  <si>
    <t>5.5*50  1000个/包</t>
  </si>
  <si>
    <t>大吸嘴（移液器吸头）</t>
  </si>
  <si>
    <t>8*71   500个/包</t>
  </si>
  <si>
    <t>冷冻管（刻度）</t>
  </si>
  <si>
    <t>1.8ml  500 支/包</t>
  </si>
  <si>
    <t>香柏油</t>
  </si>
  <si>
    <t>25ml/支</t>
  </si>
  <si>
    <t>一次性使用离心管  （无抗凝）</t>
  </si>
  <si>
    <t>1.5ml/500支/包</t>
  </si>
  <si>
    <t>抗凝离心管（子弹头）EDTAK2</t>
  </si>
  <si>
    <t>1.5ml/1000支/包</t>
  </si>
  <si>
    <t>一次性使用拭子（简易拭子）</t>
  </si>
  <si>
    <t>500支/包</t>
  </si>
  <si>
    <t>沙眼衣原体抗原检测试剂盒</t>
  </si>
  <si>
    <t>20T/盒</t>
  </si>
  <si>
    <t>PH精密试纸</t>
  </si>
  <si>
    <t>5-9/本</t>
  </si>
  <si>
    <t>细菌药敏试条（E试验法）美罗培南</t>
  </si>
  <si>
    <t>20条/盒</t>
  </si>
  <si>
    <t>细菌药敏试条（E试验法）青霉素</t>
  </si>
  <si>
    <t>阿莫西林/棒酸纸片20/10ug</t>
  </si>
  <si>
    <t>50片/瓶</t>
  </si>
  <si>
    <t>左氧氟沙星药敏实验纸片（扩散法）LEV5ug</t>
  </si>
  <si>
    <t>5瓶*50片/盒</t>
  </si>
  <si>
    <t>氨苄西林/舒巴坦药敏实验纸片（扩散法）</t>
  </si>
  <si>
    <t>头孢哌酮药敏实验纸片（扩散法）CFP</t>
  </si>
  <si>
    <t>5*50片/盒</t>
  </si>
  <si>
    <t>氨苄西林药敏实验纸片（扩散法）AMP</t>
  </si>
  <si>
    <t>磺胺甲恶唑/甲氧苄啶药敏实验纸片（扩散法）</t>
  </si>
  <si>
    <t>25ug*50片/瓶*5瓶/盒</t>
  </si>
  <si>
    <t>头孢呋新钠药敏实验纸片（扩散法）CXM</t>
  </si>
  <si>
    <t>头孢唑啉药敏实验纸片（扩散法）</t>
  </si>
  <si>
    <t>革兰氏阳性菌鉴定试验剂（B-内酰胺酶试验试剂）</t>
  </si>
  <si>
    <t>30测试/盒</t>
  </si>
  <si>
    <t>快速革兰氏染色液（脱色液C液）</t>
  </si>
  <si>
    <t>BA-4016 C4*250ml/盒</t>
  </si>
  <si>
    <t>革兰氏染色液（快速法）龙胆紫（A液）</t>
  </si>
  <si>
    <t>4*250ml/盒</t>
  </si>
  <si>
    <t>快速革兰氏染色液（碘溶液B液）</t>
  </si>
  <si>
    <t>超净高级封片胶</t>
  </si>
  <si>
    <t>100ml/瓶</t>
  </si>
  <si>
    <t>过氧化物酶（POX）染色液</t>
  </si>
  <si>
    <t>结核菌染液（抗酸染液）</t>
  </si>
  <si>
    <t>瑞氏-姬姆萨染色液（A液）</t>
  </si>
  <si>
    <t>瑞氏-姬姆萨染色液（B液）</t>
  </si>
  <si>
    <t>快速革兰氏染色液（沙黄溶液D液）</t>
  </si>
  <si>
    <t>新型隐球菌染色液(印度墨汁)  染色液</t>
  </si>
  <si>
    <t>10ml/盒</t>
  </si>
  <si>
    <t>大吸嘴（无菌）</t>
  </si>
  <si>
    <t>100支/包</t>
  </si>
  <si>
    <t>支原体+药敏试剂</t>
  </si>
  <si>
    <t>20T</t>
  </si>
  <si>
    <t>定量采血针管（一次性使用微量采血吸管）</t>
  </si>
  <si>
    <t>40UL  5筒/盒</t>
  </si>
  <si>
    <t>20UL  5筒/盒</t>
  </si>
  <si>
    <t>一次性使用微量采血管</t>
  </si>
  <si>
    <t>80vl</t>
  </si>
  <si>
    <t>一次性末梢采血器（安全锁卡式）</t>
  </si>
  <si>
    <t>17G：1.8mm/  1000支/箱</t>
  </si>
  <si>
    <t>一次性使用无菌末梢采血针</t>
  </si>
  <si>
    <t>28GI型/50支/盒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</si>
</sst>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protection locked="0"/>
    </xf>
    <xf numFmtId="0" fontId="26" fillId="0" borderId="0"/>
    <xf numFmtId="0" fontId="27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_Sheet1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cuments\WXWorkLocal\1688849879020887_1970325008038486\Cache\File\2026-04\2.&#65288;&#37319;&#36141;&#20013;&#24515;&#20998;&#21253;5&#20010;&#21253;&#65289;&#26816;&#39564;&#31185;&#35797;&#21058;&#32791;&#26448;&#30446;&#24405;&#20449;&#2468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检验试剂统计"/>
      <sheetName val="1、生化"/>
      <sheetName val="2、免疫"/>
      <sheetName val="3、微生物"/>
      <sheetName val="4、基础检验"/>
      <sheetName val="5、其他"/>
    </sheetNames>
    <sheetDataSet>
      <sheetData sheetId="0"/>
      <sheetData sheetId="1"/>
      <sheetData sheetId="2"/>
      <sheetData sheetId="3">
        <row r="1">
          <cell r="C1" t="str">
            <v>物资名称</v>
          </cell>
          <cell r="D1" t="str">
            <v>规格</v>
          </cell>
          <cell r="E1" t="str">
            <v>单位</v>
          </cell>
          <cell r="F1" t="str">
            <v>数量</v>
          </cell>
          <cell r="G1" t="str">
            <v>购入价</v>
          </cell>
          <cell r="H1" t="str">
            <v>供货单位</v>
          </cell>
          <cell r="I1" t="str">
            <v>生产商</v>
          </cell>
          <cell r="J1" t="str">
            <v>使用科室</v>
          </cell>
          <cell r="K1" t="str">
            <v>设备名称</v>
          </cell>
          <cell r="L1" t="str">
            <v>是否进口设备</v>
          </cell>
          <cell r="M1" t="str">
            <v>试剂是否专机专用</v>
          </cell>
          <cell r="N1" t="str">
            <v>收费标准</v>
          </cell>
          <cell r="O1" t="str">
            <v>每人份单价</v>
          </cell>
          <cell r="P1" t="str">
            <v>成本率</v>
          </cell>
        </row>
        <row r="2">
          <cell r="C2" t="str">
            <v>革兰氏阴性细菌鉴定/药敏板</v>
          </cell>
          <cell r="D2" t="str">
            <v>25块/盒</v>
          </cell>
          <cell r="E2" t="str">
            <v>盒</v>
          </cell>
          <cell r="F2">
            <v>33</v>
          </cell>
          <cell r="G2">
            <v>1744</v>
          </cell>
          <cell r="H2" t="str">
            <v>广州恒泰医疗器械有限公司</v>
          </cell>
          <cell r="I2" t="str">
            <v>Becton,Dickinson and Company</v>
          </cell>
          <cell r="J2" t="str">
            <v>检验科</v>
          </cell>
          <cell r="K2" t="str">
            <v>细菌鉴定仪器BD M50</v>
          </cell>
          <cell r="L2" t="str">
            <v>是</v>
          </cell>
          <cell r="M2" t="str">
            <v>是</v>
          </cell>
        </row>
        <row r="3">
          <cell r="C3" t="str">
            <v>接种培养液</v>
          </cell>
          <cell r="D3" t="str">
            <v>4.5ml/支</v>
          </cell>
          <cell r="E3" t="str">
            <v>支</v>
          </cell>
          <cell r="F3">
            <v>700</v>
          </cell>
          <cell r="G3">
            <v>9</v>
          </cell>
          <cell r="H3" t="str">
            <v>广州恒泰医疗器械有限公司</v>
          </cell>
          <cell r="I3" t="str">
            <v>Becton,Dickinson and Company</v>
          </cell>
          <cell r="J3" t="str">
            <v>检验科</v>
          </cell>
          <cell r="K3" t="str">
            <v>细菌鉴定仪器BD M50</v>
          </cell>
          <cell r="L3" t="str">
            <v>是</v>
          </cell>
          <cell r="M3" t="str">
            <v>是</v>
          </cell>
        </row>
        <row r="4">
          <cell r="C4" t="str">
            <v>药敏接种培养液</v>
          </cell>
          <cell r="D4" t="str">
            <v>8ml/支</v>
          </cell>
          <cell r="E4" t="str">
            <v>支</v>
          </cell>
          <cell r="F4">
            <v>740</v>
          </cell>
          <cell r="G4">
            <v>9</v>
          </cell>
          <cell r="H4" t="str">
            <v>广州恒泰医疗器械有限公司</v>
          </cell>
          <cell r="I4" t="str">
            <v>Becton,Dickinson and Company</v>
          </cell>
          <cell r="J4" t="str">
            <v>检验科</v>
          </cell>
          <cell r="K4" t="str">
            <v>细菌鉴定仪器BD M50</v>
          </cell>
          <cell r="L4" t="str">
            <v>是</v>
          </cell>
          <cell r="M4" t="str">
            <v>是</v>
          </cell>
        </row>
        <row r="5">
          <cell r="C5" t="str">
            <v>药敏指示剂</v>
          </cell>
          <cell r="D5" t="str">
            <v>6ml/支</v>
          </cell>
          <cell r="E5" t="str">
            <v>支</v>
          </cell>
          <cell r="F5">
            <v>13</v>
          </cell>
          <cell r="G5">
            <v>80.5</v>
          </cell>
          <cell r="H5" t="str">
            <v>广州恒泰医疗器械有限公司</v>
          </cell>
          <cell r="I5" t="str">
            <v>Becton,Dickinson and Company</v>
          </cell>
          <cell r="J5" t="str">
            <v>检验科</v>
          </cell>
          <cell r="K5" t="str">
            <v>细菌鉴定仪器BD M50</v>
          </cell>
          <cell r="L5" t="str">
            <v>是</v>
          </cell>
          <cell r="M5" t="str">
            <v>是</v>
          </cell>
        </row>
        <row r="6">
          <cell r="C6" t="str">
            <v>地高辛染色液</v>
          </cell>
          <cell r="D6" t="str">
            <v>18ul/支  50支/盒（少用）</v>
          </cell>
          <cell r="E6" t="str">
            <v>盒</v>
          </cell>
          <cell r="F6">
            <v>1</v>
          </cell>
          <cell r="G6">
            <v>13800</v>
          </cell>
          <cell r="H6" t="str">
            <v>广州恒泰医疗器械有限公司</v>
          </cell>
          <cell r="I6" t="str">
            <v>广州海思医疗科技有限公司</v>
          </cell>
          <cell r="J6" t="str">
            <v>检验科</v>
          </cell>
          <cell r="K6" t="str">
            <v>无设备</v>
          </cell>
          <cell r="L6" t="str">
            <v>否</v>
          </cell>
          <cell r="M6" t="str">
            <v>否</v>
          </cell>
        </row>
        <row r="7">
          <cell r="C7" t="str">
            <v>阿米卡星药敏实验纸片（扩散法）</v>
          </cell>
          <cell r="D7" t="str">
            <v>5瓶*50片/盒 AK30ug</v>
          </cell>
          <cell r="E7" t="str">
            <v>盒</v>
          </cell>
          <cell r="F7">
            <v>5</v>
          </cell>
          <cell r="G7">
            <v>260</v>
          </cell>
          <cell r="H7" t="str">
            <v>广东清远市高枫医疗科技有限公司</v>
          </cell>
          <cell r="I7" t="str">
            <v>奥克欧德有限公司OXOIDLimited</v>
          </cell>
          <cell r="J7" t="str">
            <v>检验科</v>
          </cell>
          <cell r="K7" t="str">
            <v>无设备</v>
          </cell>
          <cell r="L7" t="str">
            <v>否</v>
          </cell>
          <cell r="M7" t="str">
            <v>否</v>
          </cell>
        </row>
        <row r="8">
          <cell r="C8" t="str">
            <v>环丙沙星药敏实验纸片（扩散法）</v>
          </cell>
          <cell r="D8" t="str">
            <v>5ug/5瓶*50片/盒</v>
          </cell>
          <cell r="E8" t="str">
            <v>盒</v>
          </cell>
          <cell r="F8">
            <v>4</v>
          </cell>
          <cell r="G8">
            <v>260</v>
          </cell>
          <cell r="H8" t="str">
            <v>广东清远市高枫医疗科技有限公司</v>
          </cell>
          <cell r="I8" t="str">
            <v>奥克欧德有限公司OXOIDLimited</v>
          </cell>
          <cell r="J8" t="str">
            <v>检验科</v>
          </cell>
          <cell r="K8" t="str">
            <v>无设备</v>
          </cell>
          <cell r="L8" t="str">
            <v>否</v>
          </cell>
          <cell r="M8" t="str">
            <v>否</v>
          </cell>
        </row>
        <row r="9">
          <cell r="C9" t="str">
            <v>头孢哌酮/舒巴坦药敏实验纸片（扩散法）SCF105ug</v>
          </cell>
          <cell r="D9" t="str">
            <v>50片*5筒/盒</v>
          </cell>
          <cell r="E9" t="str">
            <v>盒</v>
          </cell>
          <cell r="F9">
            <v>4</v>
          </cell>
          <cell r="G9">
            <v>250</v>
          </cell>
          <cell r="H9" t="str">
            <v>广东清远市高枫医疗科技有限公司</v>
          </cell>
          <cell r="I9" t="str">
            <v>奥克欧德有限公司OXOIDLimited</v>
          </cell>
          <cell r="J9" t="str">
            <v>检验科</v>
          </cell>
          <cell r="K9" t="str">
            <v>无设备</v>
          </cell>
          <cell r="L9" t="str">
            <v>否</v>
          </cell>
          <cell r="M9" t="str">
            <v>否</v>
          </cell>
        </row>
        <row r="10">
          <cell r="C10" t="str">
            <v>美罗培南药敏实验纸片（扩散法）</v>
          </cell>
          <cell r="D10" t="str">
            <v>10ug/5瓶*50片/盒</v>
          </cell>
          <cell r="E10" t="str">
            <v>盒</v>
          </cell>
          <cell r="F10">
            <v>2</v>
          </cell>
          <cell r="G10">
            <v>380</v>
          </cell>
          <cell r="H10" t="str">
            <v>广东清远市高枫医疗科技有限公司</v>
          </cell>
          <cell r="I10" t="str">
            <v>奥克欧德有限公司OXOIDLimited</v>
          </cell>
          <cell r="J10" t="str">
            <v>检验科</v>
          </cell>
          <cell r="K10" t="str">
            <v>无设备</v>
          </cell>
          <cell r="L10" t="str">
            <v>否</v>
          </cell>
          <cell r="M10" t="str">
            <v>否</v>
          </cell>
        </row>
        <row r="11">
          <cell r="C11" t="str">
            <v>亚胺培南药敏实验纸片</v>
          </cell>
          <cell r="D11" t="str">
            <v>5筒*50片/盒</v>
          </cell>
          <cell r="E11" t="str">
            <v>盒</v>
          </cell>
          <cell r="F11">
            <v>2</v>
          </cell>
          <cell r="G11">
            <v>210</v>
          </cell>
          <cell r="H11" t="str">
            <v>广东清远市高枫医疗科技有限公司</v>
          </cell>
          <cell r="I11" t="str">
            <v>奥克欧德有限公司OXOIDLimited</v>
          </cell>
          <cell r="J11" t="str">
            <v>检验科</v>
          </cell>
          <cell r="K11" t="str">
            <v>无设备</v>
          </cell>
          <cell r="L11" t="str">
            <v>否</v>
          </cell>
          <cell r="M11" t="str">
            <v>否</v>
          </cell>
        </row>
        <row r="12">
          <cell r="C12" t="str">
            <v>呋喃妥因药敏实验纸片（扩散法）</v>
          </cell>
          <cell r="D12" t="str">
            <v>F300ug/250片/盒</v>
          </cell>
          <cell r="E12" t="str">
            <v>盒</v>
          </cell>
          <cell r="F12">
            <v>1</v>
          </cell>
          <cell r="G12">
            <v>380</v>
          </cell>
          <cell r="H12" t="str">
            <v>广东清远市高枫医疗科技有限公司</v>
          </cell>
          <cell r="I12" t="str">
            <v>奥克欧德有限公司OXOIDLimited</v>
          </cell>
          <cell r="J12" t="str">
            <v>检验科</v>
          </cell>
          <cell r="K12" t="str">
            <v>无设备</v>
          </cell>
          <cell r="L12" t="str">
            <v>否</v>
          </cell>
          <cell r="M12" t="str">
            <v>否</v>
          </cell>
        </row>
        <row r="13">
          <cell r="C13" t="str">
            <v>沙保罗氏平板</v>
          </cell>
          <cell r="D13" t="str">
            <v>7cm</v>
          </cell>
          <cell r="E13" t="str">
            <v>块</v>
          </cell>
          <cell r="F13">
            <v>9200</v>
          </cell>
          <cell r="G13">
            <v>3</v>
          </cell>
          <cell r="H13" t="str">
            <v>广东清远市高枫医疗科技有限公司</v>
          </cell>
          <cell r="I13" t="str">
            <v>广州市迪景微生物科技有限公司</v>
          </cell>
          <cell r="J13" t="str">
            <v>检验科</v>
          </cell>
          <cell r="K13" t="str">
            <v>无设备</v>
          </cell>
          <cell r="L13" t="str">
            <v>否</v>
          </cell>
          <cell r="M13" t="str">
            <v>否</v>
          </cell>
        </row>
        <row r="14">
          <cell r="C14" t="str">
            <v>嗜血杆菌巧克力琼脂选择培养基</v>
          </cell>
          <cell r="D14" t="str">
            <v>7cm/块</v>
          </cell>
          <cell r="E14" t="str">
            <v>块</v>
          </cell>
          <cell r="F14">
            <v>200</v>
          </cell>
          <cell r="G14">
            <v>4.5</v>
          </cell>
          <cell r="H14" t="str">
            <v>广东清远市高枫医疗科技有限公司</v>
          </cell>
          <cell r="I14" t="str">
            <v>广州市迪景微生物科技有限公司</v>
          </cell>
          <cell r="J14" t="str">
            <v>检验科</v>
          </cell>
          <cell r="K14" t="str">
            <v>无设备</v>
          </cell>
          <cell r="L14" t="str">
            <v>否</v>
          </cell>
          <cell r="M14" t="str">
            <v>否</v>
          </cell>
        </row>
        <row r="15">
          <cell r="C15" t="str">
            <v>嗜血杆菌巧克力琼脂选择培养基</v>
          </cell>
          <cell r="D15" t="str">
            <v>9cm/块</v>
          </cell>
          <cell r="E15" t="str">
            <v>块</v>
          </cell>
          <cell r="F15">
            <v>3900</v>
          </cell>
          <cell r="G15">
            <v>4.5</v>
          </cell>
          <cell r="H15" t="str">
            <v>广东清远市高枫医疗科技有限公司</v>
          </cell>
          <cell r="I15" t="str">
            <v>广州市迪景微生物科技有限公司</v>
          </cell>
          <cell r="J15" t="str">
            <v>检验科</v>
          </cell>
          <cell r="K15" t="str">
            <v>无设备</v>
          </cell>
          <cell r="L15" t="str">
            <v>否</v>
          </cell>
          <cell r="M15" t="str">
            <v>否</v>
          </cell>
        </row>
        <row r="16">
          <cell r="C16" t="str">
            <v>肉汤培养基（紫色营养肉汤培养基）</v>
          </cell>
          <cell r="D16" t="str">
            <v>15ml*25支/盒</v>
          </cell>
          <cell r="E16" t="str">
            <v>支</v>
          </cell>
          <cell r="F16">
            <v>0</v>
          </cell>
          <cell r="G16">
            <v>4</v>
          </cell>
          <cell r="H16" t="str">
            <v>广东清远市高枫医疗科技有限公司</v>
          </cell>
          <cell r="I16" t="str">
            <v>广州市迪景微生物科技有限公司</v>
          </cell>
          <cell r="J16" t="str">
            <v>检验科</v>
          </cell>
          <cell r="K16" t="str">
            <v>无设备</v>
          </cell>
          <cell r="L16" t="str">
            <v>否</v>
          </cell>
          <cell r="M16" t="str">
            <v>否</v>
          </cell>
        </row>
        <row r="17">
          <cell r="C17" t="str">
            <v>麦康凯平板</v>
          </cell>
          <cell r="D17" t="str">
            <v>9cm/10块/包</v>
          </cell>
          <cell r="E17" t="str">
            <v>块</v>
          </cell>
          <cell r="F17">
            <v>4500</v>
          </cell>
          <cell r="G17">
            <v>3.3</v>
          </cell>
          <cell r="H17" t="str">
            <v>广东清远市高枫医疗科技有限公司</v>
          </cell>
          <cell r="I17" t="str">
            <v>广州市迪景微生物科技有限公司</v>
          </cell>
          <cell r="J17" t="str">
            <v>检验科</v>
          </cell>
          <cell r="K17" t="str">
            <v>无设备</v>
          </cell>
          <cell r="L17" t="str">
            <v>否</v>
          </cell>
          <cell r="M17" t="str">
            <v>否</v>
          </cell>
        </row>
        <row r="18">
          <cell r="C18" t="str">
            <v>MH琼脂平板</v>
          </cell>
          <cell r="D18" t="str">
            <v>9cm/块</v>
          </cell>
          <cell r="E18" t="str">
            <v>块</v>
          </cell>
          <cell r="F18">
            <v>1240</v>
          </cell>
          <cell r="G18">
            <v>3.5</v>
          </cell>
          <cell r="H18" t="str">
            <v>广东清远市高枫医疗科技有限公司</v>
          </cell>
          <cell r="I18" t="str">
            <v>广州市迪景微生物科技有限公司</v>
          </cell>
          <cell r="J18" t="str">
            <v>检验科</v>
          </cell>
          <cell r="K18" t="str">
            <v>无设备</v>
          </cell>
          <cell r="L18" t="str">
            <v>否</v>
          </cell>
          <cell r="M18" t="str">
            <v>否</v>
          </cell>
        </row>
        <row r="19">
          <cell r="C19" t="str">
            <v>念珠菌显色平板</v>
          </cell>
          <cell r="D19" t="str">
            <v>7cm</v>
          </cell>
          <cell r="E19" t="str">
            <v>块</v>
          </cell>
          <cell r="F19">
            <v>90</v>
          </cell>
          <cell r="G19">
            <v>7.5</v>
          </cell>
          <cell r="H19" t="str">
            <v>广东清远市高枫医疗科技有限公司</v>
          </cell>
          <cell r="I19" t="str">
            <v>广州市迪景微生物科技有限公司</v>
          </cell>
          <cell r="J19" t="str">
            <v>检验科</v>
          </cell>
          <cell r="K19" t="str">
            <v>无设备</v>
          </cell>
          <cell r="L19" t="str">
            <v>否</v>
          </cell>
          <cell r="M19" t="str">
            <v>否</v>
          </cell>
        </row>
        <row r="20">
          <cell r="C20" t="str">
            <v>HTM培养基</v>
          </cell>
          <cell r="D20" t="str">
            <v>9cm/10块/包</v>
          </cell>
          <cell r="E20" t="str">
            <v>块</v>
          </cell>
          <cell r="F20">
            <v>20</v>
          </cell>
          <cell r="G20">
            <v>8.5</v>
          </cell>
          <cell r="H20" t="str">
            <v>广东清远市高枫医疗科技有限公司</v>
          </cell>
          <cell r="I20" t="str">
            <v>广州市迪景微生物科技有限公司</v>
          </cell>
          <cell r="J20" t="str">
            <v>检验科</v>
          </cell>
          <cell r="K20" t="str">
            <v>无设备</v>
          </cell>
          <cell r="L20" t="str">
            <v>否</v>
          </cell>
          <cell r="M20" t="str">
            <v>否</v>
          </cell>
        </row>
        <row r="21">
          <cell r="C21" t="str">
            <v>羊血M-H培养基</v>
          </cell>
          <cell r="D21" t="str">
            <v>9cm/10块/包</v>
          </cell>
          <cell r="E21" t="str">
            <v>块</v>
          </cell>
          <cell r="F21">
            <v>60</v>
          </cell>
          <cell r="G21">
            <v>6.5</v>
          </cell>
          <cell r="H21" t="str">
            <v>广东清远市高枫医疗科技有限公司</v>
          </cell>
          <cell r="I21" t="str">
            <v>广州市迪景微生物科技有限公司</v>
          </cell>
          <cell r="J21" t="str">
            <v>检验科</v>
          </cell>
          <cell r="K21" t="str">
            <v>无设备</v>
          </cell>
          <cell r="L21" t="str">
            <v>否</v>
          </cell>
          <cell r="M21" t="str">
            <v>否</v>
          </cell>
        </row>
        <row r="22">
          <cell r="C22" t="str">
            <v>哥伦比亚血琼脂培养基</v>
          </cell>
          <cell r="D22" t="str">
            <v>9cm</v>
          </cell>
          <cell r="E22" t="str">
            <v>块</v>
          </cell>
          <cell r="F22">
            <v>17600</v>
          </cell>
          <cell r="G22">
            <v>3.5</v>
          </cell>
          <cell r="H22" t="str">
            <v>广东清远市高枫医疗科技有限公司</v>
          </cell>
          <cell r="I22" t="str">
            <v>广州市迪景微生物科技有限公司</v>
          </cell>
          <cell r="J22" t="str">
            <v>检验科</v>
          </cell>
          <cell r="K22" t="str">
            <v>无设备</v>
          </cell>
          <cell r="L22" t="str">
            <v>否</v>
          </cell>
          <cell r="M22" t="str">
            <v>否</v>
          </cell>
        </row>
        <row r="23">
          <cell r="C23" t="str">
            <v>XLD平板</v>
          </cell>
          <cell r="D23" t="str">
            <v>9cm/10块/包</v>
          </cell>
          <cell r="E23" t="str">
            <v>块</v>
          </cell>
          <cell r="F23">
            <v>2270</v>
          </cell>
          <cell r="G23">
            <v>4</v>
          </cell>
          <cell r="H23" t="str">
            <v>广东清远市高枫医疗科技有限公司</v>
          </cell>
          <cell r="I23" t="str">
            <v>广州市迪景微生物科技有限公司</v>
          </cell>
          <cell r="J23" t="str">
            <v>检验科</v>
          </cell>
          <cell r="K23" t="str">
            <v>无设备</v>
          </cell>
          <cell r="L23" t="str">
            <v>否</v>
          </cell>
          <cell r="M23" t="str">
            <v>否</v>
          </cell>
        </row>
        <row r="24">
          <cell r="C24" t="str">
            <v>PH试纸</v>
          </cell>
          <cell r="D24" t="str">
            <v>PH1—14</v>
          </cell>
          <cell r="E24" t="str">
            <v>本</v>
          </cell>
          <cell r="F24">
            <v>0</v>
          </cell>
          <cell r="G24">
            <v>2.5</v>
          </cell>
          <cell r="H24" t="str">
            <v>广东清远市高枫医疗科技有限公司</v>
          </cell>
          <cell r="I24" t="str">
            <v>广州市迪景微生物科技有限公司</v>
          </cell>
          <cell r="J24" t="str">
            <v>检验科</v>
          </cell>
          <cell r="K24" t="str">
            <v>无设备</v>
          </cell>
          <cell r="L24" t="str">
            <v>否</v>
          </cell>
          <cell r="M24" t="str">
            <v>否</v>
          </cell>
        </row>
        <row r="25">
          <cell r="C25" t="str">
            <v>B族链球菌抗原检测试剂盒(免疫层析法)</v>
          </cell>
          <cell r="D25" t="str">
            <v>20人份/盒</v>
          </cell>
          <cell r="E25" t="str">
            <v>盒</v>
          </cell>
          <cell r="F25">
            <v>165</v>
          </cell>
          <cell r="G25">
            <v>560</v>
          </cell>
          <cell r="H25" t="str">
            <v>广东清远市高枫医疗科技有限公司</v>
          </cell>
          <cell r="I25" t="str">
            <v>广州华澳生物科技有限公司</v>
          </cell>
          <cell r="J25" t="str">
            <v>检验科</v>
          </cell>
          <cell r="K25" t="str">
            <v>无设备</v>
          </cell>
          <cell r="L25" t="str">
            <v>否</v>
          </cell>
          <cell r="M25" t="str">
            <v>否</v>
          </cell>
          <cell r="N25">
            <v>94</v>
          </cell>
          <cell r="O25">
            <v>28</v>
          </cell>
          <cell r="P25">
            <v>0.297872340425532</v>
          </cell>
        </row>
        <row r="26">
          <cell r="C26" t="str">
            <v>七项呼吸道病毒检测试剂盒（免疫荧光法）</v>
          </cell>
          <cell r="D26" t="str">
            <v>80人份/盒</v>
          </cell>
          <cell r="E26" t="str">
            <v>盒</v>
          </cell>
          <cell r="F26">
            <v>12</v>
          </cell>
          <cell r="G26">
            <v>10880</v>
          </cell>
          <cell r="H26" t="str">
            <v>广州惠广林科技有限公司</v>
          </cell>
          <cell r="I26" t="str">
            <v>海德诊断有限公司/Diagnostic Hybrids,Inc</v>
          </cell>
          <cell r="J26" t="str">
            <v>检验科</v>
          </cell>
          <cell r="K26" t="str">
            <v>无设备</v>
          </cell>
          <cell r="L26" t="str">
            <v>否</v>
          </cell>
          <cell r="M26" t="str">
            <v>否</v>
          </cell>
          <cell r="N26">
            <v>368</v>
          </cell>
          <cell r="O26">
            <v>136</v>
          </cell>
          <cell r="P26">
            <v>0.369565217391304</v>
          </cell>
        </row>
        <row r="27">
          <cell r="C27" t="str">
            <v>氧化酶试纸片</v>
          </cell>
          <cell r="D27" t="str">
            <v>4支/盒 氧化酶</v>
          </cell>
          <cell r="E27" t="str">
            <v>盒</v>
          </cell>
          <cell r="F27">
            <v>2</v>
          </cell>
          <cell r="G27">
            <v>70</v>
          </cell>
          <cell r="H27" t="str">
            <v>广东清远市高枫医疗科技有限公司</v>
          </cell>
          <cell r="I27" t="str">
            <v>杭州滨和微生物试剂有限公司</v>
          </cell>
          <cell r="J27" t="str">
            <v>检验科</v>
          </cell>
          <cell r="K27" t="str">
            <v>无设备</v>
          </cell>
          <cell r="L27" t="str">
            <v>否</v>
          </cell>
          <cell r="M27" t="str">
            <v>否</v>
          </cell>
        </row>
        <row r="28">
          <cell r="C28" t="str">
            <v>即用营养琼脂培养基</v>
          </cell>
          <cell r="D28" t="str">
            <v>9cm/20块/盒</v>
          </cell>
          <cell r="E28" t="str">
            <v>块</v>
          </cell>
          <cell r="F28">
            <v>4560</v>
          </cell>
          <cell r="G28">
            <v>3.8</v>
          </cell>
          <cell r="H28" t="str">
            <v>广东清远市高枫医疗科技有限公司</v>
          </cell>
          <cell r="I28" t="str">
            <v>江门市凯林贸易有限公司</v>
          </cell>
          <cell r="J28" t="str">
            <v>检验科</v>
          </cell>
          <cell r="K28" t="str">
            <v>无设备</v>
          </cell>
          <cell r="L28" t="str">
            <v>否</v>
          </cell>
          <cell r="M28" t="str">
            <v>否</v>
          </cell>
        </row>
        <row r="29">
          <cell r="C29" t="str">
            <v>即用型营养琼脂培养基</v>
          </cell>
          <cell r="D29" t="str">
            <v>6cm/20块/盒</v>
          </cell>
          <cell r="E29" t="str">
            <v>盒</v>
          </cell>
          <cell r="F29">
            <v>75</v>
          </cell>
          <cell r="G29">
            <v>76</v>
          </cell>
          <cell r="H29" t="str">
            <v>广东清远市高枫医疗科技有限公司</v>
          </cell>
          <cell r="I29" t="str">
            <v>江门市凯林贸易有限公司</v>
          </cell>
          <cell r="J29" t="str">
            <v>检验科</v>
          </cell>
          <cell r="K29" t="str">
            <v>无设备</v>
          </cell>
          <cell r="L29" t="str">
            <v>否</v>
          </cell>
          <cell r="M29" t="str">
            <v>否</v>
          </cell>
        </row>
        <row r="30">
          <cell r="C30" t="str">
            <v>淋球菌选择培养基（培养法）</v>
          </cell>
          <cell r="D30" t="str">
            <v>7cm   20T/盒</v>
          </cell>
          <cell r="E30" t="str">
            <v>盒</v>
          </cell>
          <cell r="F30">
            <v>620</v>
          </cell>
          <cell r="G30">
            <v>4</v>
          </cell>
          <cell r="H30" t="str">
            <v>广东清远市高枫医疗科技有限公司</v>
          </cell>
          <cell r="I30" t="str">
            <v>江门市凯林贸易有限公司</v>
          </cell>
          <cell r="J30" t="str">
            <v>检验科</v>
          </cell>
          <cell r="K30" t="str">
            <v>无设备</v>
          </cell>
          <cell r="L30" t="str">
            <v>否</v>
          </cell>
          <cell r="M30" t="str">
            <v>否</v>
          </cell>
          <cell r="N30">
            <v>66.5</v>
          </cell>
          <cell r="O30">
            <v>31</v>
          </cell>
          <cell r="P30">
            <v>0.466165413533835</v>
          </cell>
        </row>
        <row r="31">
          <cell r="C31" t="str">
            <v>中和剂肉汤培养基（螺旋盖不带试子）</v>
          </cell>
          <cell r="D31" t="str">
            <v>10ml/支</v>
          </cell>
          <cell r="E31" t="str">
            <v>支</v>
          </cell>
          <cell r="F31">
            <v>220</v>
          </cell>
          <cell r="G31">
            <v>4</v>
          </cell>
          <cell r="H31" t="str">
            <v>广东清远市高枫医疗科技有限公司</v>
          </cell>
          <cell r="I31" t="str">
            <v>江门市凯林贸易有限公司</v>
          </cell>
          <cell r="J31" t="str">
            <v>检验科</v>
          </cell>
          <cell r="K31" t="str">
            <v>无设备</v>
          </cell>
          <cell r="L31" t="str">
            <v>否</v>
          </cell>
          <cell r="M31" t="str">
            <v>否</v>
          </cell>
        </row>
        <row r="32">
          <cell r="C32" t="str">
            <v>一次性尿杯</v>
          </cell>
          <cell r="D32" t="str">
            <v>大号</v>
          </cell>
          <cell r="E32" t="str">
            <v>只</v>
          </cell>
          <cell r="F32">
            <v>70000</v>
          </cell>
          <cell r="G32">
            <v>0.05</v>
          </cell>
          <cell r="H32" t="str">
            <v>广东清远市高枫医疗科技有限公司</v>
          </cell>
          <cell r="I32" t="str">
            <v>江苏晟康医疗用品有限公司</v>
          </cell>
          <cell r="J32" t="str">
            <v>检验科</v>
          </cell>
          <cell r="K32" t="str">
            <v>无设备</v>
          </cell>
          <cell r="L32" t="str">
            <v>否</v>
          </cell>
          <cell r="M32" t="str">
            <v>否</v>
          </cell>
        </row>
        <row r="33">
          <cell r="C33" t="str">
            <v>显微镜载玻片</v>
          </cell>
          <cell r="D33" t="str">
            <v>50片/盒</v>
          </cell>
          <cell r="E33" t="str">
            <v>盒</v>
          </cell>
          <cell r="F33">
            <v>0</v>
          </cell>
          <cell r="G33">
            <v>8</v>
          </cell>
          <cell r="H33" t="str">
            <v>广东清远市高枫医疗科技有限公司</v>
          </cell>
          <cell r="I33" t="str">
            <v>江苏晟康医疗用品有限公司</v>
          </cell>
          <cell r="J33" t="str">
            <v>检验科</v>
          </cell>
          <cell r="K33" t="str">
            <v>无设备</v>
          </cell>
          <cell r="L33" t="str">
            <v>否</v>
          </cell>
          <cell r="M33" t="str">
            <v>否</v>
          </cell>
        </row>
        <row r="34">
          <cell r="C34" t="str">
            <v>尿沉渣试管</v>
          </cell>
          <cell r="D34" t="str">
            <v>12ml  200 支/包</v>
          </cell>
          <cell r="E34" t="str">
            <v>包</v>
          </cell>
          <cell r="F34">
            <v>0</v>
          </cell>
          <cell r="G34">
            <v>100</v>
          </cell>
          <cell r="H34" t="str">
            <v>广东清远市高枫医疗科技有限公司</v>
          </cell>
          <cell r="I34" t="str">
            <v>江苏晟康医疗用品有限公司</v>
          </cell>
          <cell r="J34" t="str">
            <v>检验科</v>
          </cell>
          <cell r="K34" t="str">
            <v>无设备</v>
          </cell>
          <cell r="L34" t="str">
            <v>否</v>
          </cell>
          <cell r="M34" t="str">
            <v>否</v>
          </cell>
        </row>
        <row r="35">
          <cell r="C35" t="str">
            <v>塑料吸管</v>
          </cell>
          <cell r="D35" t="str">
            <v>3ml   100支/包</v>
          </cell>
          <cell r="E35" t="str">
            <v>包</v>
          </cell>
          <cell r="F35">
            <v>0</v>
          </cell>
          <cell r="G35">
            <v>7</v>
          </cell>
          <cell r="H35" t="str">
            <v>广东清远市高枫医疗科技有限公司</v>
          </cell>
          <cell r="I35" t="str">
            <v>江苏晟康医疗用品有限公司</v>
          </cell>
          <cell r="J35" t="str">
            <v>检验科</v>
          </cell>
          <cell r="K35" t="str">
            <v>无设备</v>
          </cell>
          <cell r="L35" t="str">
            <v>否</v>
          </cell>
          <cell r="M35" t="str">
            <v>否</v>
          </cell>
        </row>
        <row r="36">
          <cell r="C36" t="str">
            <v>移液器吸头</v>
          </cell>
          <cell r="D36" t="str">
            <v>5.5*50  1000个/包</v>
          </cell>
          <cell r="E36" t="str">
            <v>包</v>
          </cell>
          <cell r="F36">
            <v>0</v>
          </cell>
          <cell r="G36">
            <v>55</v>
          </cell>
          <cell r="H36" t="str">
            <v>广东清远市高枫医疗科技有限公司</v>
          </cell>
          <cell r="I36" t="str">
            <v>江苏晟康医疗用品有限公司</v>
          </cell>
          <cell r="J36" t="str">
            <v>检验科</v>
          </cell>
          <cell r="K36" t="str">
            <v>无设备</v>
          </cell>
          <cell r="L36" t="str">
            <v>否</v>
          </cell>
          <cell r="M36" t="str">
            <v>否</v>
          </cell>
        </row>
        <row r="37">
          <cell r="C37" t="str">
            <v>大吸嘴（移液器吸头）</v>
          </cell>
          <cell r="D37" t="str">
            <v>8*71   500个/包</v>
          </cell>
          <cell r="E37" t="str">
            <v>包</v>
          </cell>
          <cell r="F37">
            <v>0</v>
          </cell>
          <cell r="G37">
            <v>32</v>
          </cell>
          <cell r="H37" t="str">
            <v>广东清远市高枫医疗科技有限公司</v>
          </cell>
          <cell r="I37" t="str">
            <v>江苏晟康医疗用品有限公司</v>
          </cell>
          <cell r="J37" t="str">
            <v>检验科</v>
          </cell>
          <cell r="K37" t="str">
            <v>无设备</v>
          </cell>
          <cell r="L37" t="str">
            <v>否</v>
          </cell>
          <cell r="M37" t="str">
            <v>否</v>
          </cell>
        </row>
        <row r="38">
          <cell r="C38" t="str">
            <v>冷冻管（刻度）</v>
          </cell>
          <cell r="D38" t="str">
            <v>1.8ml  500 支/包</v>
          </cell>
          <cell r="E38" t="str">
            <v>包</v>
          </cell>
          <cell r="F38">
            <v>0</v>
          </cell>
          <cell r="G38">
            <v>200</v>
          </cell>
          <cell r="H38" t="str">
            <v>广东清远市高枫医疗科技有限公司</v>
          </cell>
          <cell r="I38" t="str">
            <v>江苏晟康医疗用品有限公司</v>
          </cell>
          <cell r="J38" t="str">
            <v>检验科</v>
          </cell>
          <cell r="K38" t="str">
            <v>无设备</v>
          </cell>
          <cell r="L38" t="str">
            <v>否</v>
          </cell>
          <cell r="M38" t="str">
            <v>否</v>
          </cell>
        </row>
        <row r="39">
          <cell r="C39" t="str">
            <v>香柏油</v>
          </cell>
          <cell r="D39" t="str">
            <v>25ml/支</v>
          </cell>
          <cell r="E39" t="str">
            <v>支</v>
          </cell>
          <cell r="F39">
            <v>2</v>
          </cell>
          <cell r="G39">
            <v>7.5</v>
          </cell>
          <cell r="H39" t="str">
            <v>广东清远市高枫医疗科技有限公司</v>
          </cell>
          <cell r="I39" t="str">
            <v>江苏晟康医疗用品有限公司</v>
          </cell>
          <cell r="J39" t="str">
            <v>检验科</v>
          </cell>
          <cell r="K39" t="str">
            <v>无设备</v>
          </cell>
          <cell r="L39" t="str">
            <v>否</v>
          </cell>
          <cell r="M39" t="str">
            <v>否</v>
          </cell>
        </row>
        <row r="40">
          <cell r="C40" t="str">
            <v>一次性使用离心管  （无抗凝）</v>
          </cell>
          <cell r="D40" t="str">
            <v>1.5ml/500支/包</v>
          </cell>
          <cell r="E40" t="str">
            <v>支</v>
          </cell>
          <cell r="F40">
            <v>44000</v>
          </cell>
          <cell r="G40">
            <v>0.051</v>
          </cell>
          <cell r="H40" t="str">
            <v>广东清远市高枫医疗科技有限公司</v>
          </cell>
          <cell r="I40" t="str">
            <v>江苏康健医疗用品有限公司</v>
          </cell>
          <cell r="J40" t="str">
            <v>检验科</v>
          </cell>
          <cell r="K40" t="str">
            <v>无设备</v>
          </cell>
          <cell r="L40" t="str">
            <v>否</v>
          </cell>
          <cell r="M40" t="str">
            <v>否</v>
          </cell>
        </row>
        <row r="41">
          <cell r="C41" t="str">
            <v>抗凝离心管（子弹头）EDTAK2</v>
          </cell>
          <cell r="D41" t="str">
            <v>1.5ml/1000支/包</v>
          </cell>
          <cell r="E41" t="str">
            <v>包</v>
          </cell>
          <cell r="F41">
            <v>0</v>
          </cell>
          <cell r="G41">
            <v>120</v>
          </cell>
          <cell r="H41" t="str">
            <v>广东清远市高枫医疗科技有限公司</v>
          </cell>
          <cell r="I41" t="str">
            <v>江苏康健医疗用品有限公司</v>
          </cell>
          <cell r="J41" t="str">
            <v>检验科</v>
          </cell>
          <cell r="K41" t="str">
            <v>无设备</v>
          </cell>
          <cell r="L41" t="str">
            <v>否</v>
          </cell>
          <cell r="M41" t="str">
            <v>否</v>
          </cell>
        </row>
        <row r="42">
          <cell r="C42" t="str">
            <v>一次性使用拭子（简易拭子）</v>
          </cell>
          <cell r="D42" t="str">
            <v>500支/包</v>
          </cell>
          <cell r="E42" t="str">
            <v>包</v>
          </cell>
          <cell r="F42">
            <v>0</v>
          </cell>
          <cell r="G42">
            <v>0.5</v>
          </cell>
          <cell r="H42" t="str">
            <v>广东清远市高枫医疗科技有限公司</v>
          </cell>
          <cell r="I42" t="str">
            <v>江苏康健医疗用品有限公司</v>
          </cell>
          <cell r="J42" t="str">
            <v>检验科</v>
          </cell>
          <cell r="K42" t="str">
            <v>无设备</v>
          </cell>
          <cell r="L42" t="str">
            <v>否</v>
          </cell>
          <cell r="M42" t="str">
            <v>否</v>
          </cell>
        </row>
        <row r="43">
          <cell r="C43" t="str">
            <v>沙眼衣原体抗原检测试剂盒</v>
          </cell>
          <cell r="D43" t="str">
            <v>20T/盒</v>
          </cell>
          <cell r="E43" t="str">
            <v>盒</v>
          </cell>
          <cell r="F43">
            <v>65</v>
          </cell>
          <cell r="G43">
            <v>252</v>
          </cell>
          <cell r="H43" t="str">
            <v>广东清远市高枫医疗科技有限公司</v>
          </cell>
          <cell r="I43" t="str">
            <v>上海凯创生物技术有限公司</v>
          </cell>
          <cell r="J43" t="str">
            <v>检验科</v>
          </cell>
          <cell r="K43" t="str">
            <v>无设备</v>
          </cell>
          <cell r="L43" t="str">
            <v>否</v>
          </cell>
          <cell r="M43" t="str">
            <v>否</v>
          </cell>
          <cell r="N43">
            <v>38</v>
          </cell>
          <cell r="O43">
            <v>12.6</v>
          </cell>
          <cell r="P43">
            <v>0.331578947368421</v>
          </cell>
        </row>
        <row r="44">
          <cell r="C44" t="str">
            <v>PH精密试纸</v>
          </cell>
          <cell r="D44" t="str">
            <v>5-9/本</v>
          </cell>
          <cell r="E44" t="str">
            <v>本</v>
          </cell>
          <cell r="F44">
            <v>5</v>
          </cell>
          <cell r="G44">
            <v>3</v>
          </cell>
          <cell r="H44" t="str">
            <v>广东清远市高枫医疗科技有限公司</v>
          </cell>
          <cell r="I44" t="str">
            <v>上海三爱思试剂有限公司</v>
          </cell>
          <cell r="J44" t="str">
            <v>检验科</v>
          </cell>
          <cell r="K44" t="str">
            <v>无设备</v>
          </cell>
          <cell r="L44" t="str">
            <v>否</v>
          </cell>
          <cell r="M44" t="str">
            <v>否</v>
          </cell>
        </row>
        <row r="45">
          <cell r="C45" t="str">
            <v>细菌药敏试条（E试验法）美罗培南</v>
          </cell>
          <cell r="D45" t="str">
            <v>20条/盒</v>
          </cell>
          <cell r="E45" t="str">
            <v>盒</v>
          </cell>
          <cell r="F45">
            <v>2</v>
          </cell>
          <cell r="G45">
            <v>315</v>
          </cell>
          <cell r="H45" t="str">
            <v>广东清远市高枫医疗科技有限公司</v>
          </cell>
          <cell r="I45" t="str">
            <v>温州市康泰生物科技有限公司</v>
          </cell>
          <cell r="J45" t="str">
            <v>检验科</v>
          </cell>
          <cell r="K45" t="str">
            <v>无设备</v>
          </cell>
          <cell r="L45" t="str">
            <v>否</v>
          </cell>
          <cell r="M45" t="str">
            <v>否</v>
          </cell>
        </row>
        <row r="46">
          <cell r="C46" t="str">
            <v>细菌药敏试条（E试验法）青霉素</v>
          </cell>
          <cell r="D46" t="str">
            <v>20条/盒</v>
          </cell>
          <cell r="E46" t="str">
            <v>盒</v>
          </cell>
          <cell r="F46">
            <v>1</v>
          </cell>
          <cell r="G46">
            <v>380</v>
          </cell>
          <cell r="H46" t="str">
            <v>广东清远市高枫医疗科技有限公司</v>
          </cell>
          <cell r="I46" t="str">
            <v>温州市康泰生物科技有限公司</v>
          </cell>
          <cell r="J46" t="str">
            <v>检验科</v>
          </cell>
          <cell r="K46" t="str">
            <v>无设备</v>
          </cell>
          <cell r="L46" t="str">
            <v>否</v>
          </cell>
          <cell r="M46" t="str">
            <v>否</v>
          </cell>
        </row>
        <row r="47">
          <cell r="C47" t="str">
            <v>阿莫西林/棒酸纸片20/10ug</v>
          </cell>
          <cell r="D47" t="str">
            <v>50片/瓶</v>
          </cell>
          <cell r="E47" t="str">
            <v>瓶</v>
          </cell>
          <cell r="F47">
            <v>1</v>
          </cell>
          <cell r="G47">
            <v>55</v>
          </cell>
          <cell r="H47" t="str">
            <v>广东清远市高枫医疗科技有限公司</v>
          </cell>
          <cell r="I47" t="str">
            <v>温州市康泰生物科技有限公司</v>
          </cell>
          <cell r="J47" t="str">
            <v>检验科</v>
          </cell>
          <cell r="K47" t="str">
            <v>无设备</v>
          </cell>
          <cell r="L47" t="str">
            <v>否</v>
          </cell>
          <cell r="M47" t="str">
            <v>否</v>
          </cell>
        </row>
        <row r="48">
          <cell r="C48" t="str">
            <v>阿奇霉素纸片</v>
          </cell>
          <cell r="D48" t="str">
            <v>5瓶/盒   平台按每瓶价格</v>
          </cell>
          <cell r="E48" t="str">
            <v>瓶</v>
          </cell>
        </row>
        <row r="48">
          <cell r="G48">
            <v>55</v>
          </cell>
          <cell r="H48" t="str">
            <v>广东清远市高枫医疗科技有限公司</v>
          </cell>
          <cell r="I48" t="str">
            <v>温州市康泰生物科技有限公司</v>
          </cell>
          <cell r="J48" t="str">
            <v>检验科</v>
          </cell>
        </row>
        <row r="49">
          <cell r="C49" t="str">
            <v>左氧氟沙星药敏实验纸片（扩散法）LEV5ug</v>
          </cell>
          <cell r="D49" t="str">
            <v>5瓶*50片/盒</v>
          </cell>
          <cell r="E49" t="str">
            <v>盒</v>
          </cell>
          <cell r="F49">
            <v>5</v>
          </cell>
          <cell r="G49">
            <v>260</v>
          </cell>
          <cell r="H49" t="str">
            <v>广东清远市高枫医疗科技有限公司</v>
          </cell>
          <cell r="I49" t="str">
            <v>奥克欧德有限公司OXOIDLimited</v>
          </cell>
          <cell r="J49" t="str">
            <v>检验科</v>
          </cell>
          <cell r="K49" t="str">
            <v>无设备</v>
          </cell>
          <cell r="L49" t="str">
            <v>否</v>
          </cell>
          <cell r="M49" t="str">
            <v>否</v>
          </cell>
        </row>
        <row r="50">
          <cell r="C50" t="str">
            <v>氨苄西林/舒巴坦药敏实验纸片（扩散法）</v>
          </cell>
          <cell r="D50" t="str">
            <v>5瓶*50片/盒</v>
          </cell>
          <cell r="E50" t="str">
            <v>盒</v>
          </cell>
          <cell r="F50">
            <v>1</v>
          </cell>
          <cell r="G50">
            <v>210</v>
          </cell>
          <cell r="H50" t="str">
            <v>广东清远市高枫医疗科技有限公司</v>
          </cell>
          <cell r="I50" t="str">
            <v>奥克欧德有限公司OXOIDLimited</v>
          </cell>
          <cell r="J50" t="str">
            <v>检验科</v>
          </cell>
          <cell r="K50" t="str">
            <v>无设备</v>
          </cell>
          <cell r="L50" t="str">
            <v>否</v>
          </cell>
          <cell r="M50" t="str">
            <v>否</v>
          </cell>
        </row>
        <row r="51">
          <cell r="C51" t="str">
            <v>头孢哌酮药敏实验纸片（扩散法）CFP</v>
          </cell>
          <cell r="D51" t="str">
            <v>5*50片/盒</v>
          </cell>
          <cell r="E51" t="str">
            <v>盒</v>
          </cell>
          <cell r="F51">
            <v>1</v>
          </cell>
          <cell r="G51">
            <v>76</v>
          </cell>
          <cell r="H51" t="str">
            <v>广东清远市高枫医疗科技有限公司</v>
          </cell>
          <cell r="I51" t="str">
            <v>奥克欧德有限公司OXOIDLimited</v>
          </cell>
          <cell r="J51" t="str">
            <v>检验科</v>
          </cell>
          <cell r="K51" t="str">
            <v>无设备</v>
          </cell>
          <cell r="L51" t="str">
            <v>否</v>
          </cell>
          <cell r="M51" t="str">
            <v>否</v>
          </cell>
        </row>
        <row r="52">
          <cell r="C52" t="str">
            <v>氨苄西林药敏实验纸片（扩散法）AMP</v>
          </cell>
          <cell r="D52" t="str">
            <v>5*50片/盒</v>
          </cell>
          <cell r="E52" t="str">
            <v>盒</v>
          </cell>
          <cell r="F52">
            <v>1</v>
          </cell>
          <cell r="G52">
            <v>42</v>
          </cell>
          <cell r="H52" t="str">
            <v>广东清远市高枫医疗科技有限公司</v>
          </cell>
          <cell r="I52" t="str">
            <v>奥克欧德有限公司OXOIDLimited</v>
          </cell>
          <cell r="J52" t="str">
            <v>检验科</v>
          </cell>
          <cell r="K52" t="str">
            <v>无设备</v>
          </cell>
          <cell r="L52" t="str">
            <v>否</v>
          </cell>
          <cell r="M52" t="str">
            <v>否</v>
          </cell>
        </row>
        <row r="53">
          <cell r="C53" t="str">
            <v>磺胺甲恶唑/甲氧苄啶药敏实验纸片（扩散法）</v>
          </cell>
          <cell r="D53" t="str">
            <v>25ug*50片/瓶*5瓶/盒</v>
          </cell>
          <cell r="E53" t="str">
            <v>盒</v>
          </cell>
          <cell r="F53">
            <v>1</v>
          </cell>
          <cell r="G53">
            <v>210</v>
          </cell>
          <cell r="H53" t="str">
            <v>广东清远市高枫医疗科技有限公司</v>
          </cell>
          <cell r="I53" t="str">
            <v>奥克欧德有限公司OXOIDLimited</v>
          </cell>
          <cell r="J53" t="str">
            <v>检验科</v>
          </cell>
          <cell r="K53" t="str">
            <v>无设备</v>
          </cell>
          <cell r="L53" t="str">
            <v>否</v>
          </cell>
          <cell r="M53" t="str">
            <v>否</v>
          </cell>
        </row>
        <row r="54">
          <cell r="C54" t="str">
            <v>头孢呋新钠药敏实验纸片（扩散法）CXM</v>
          </cell>
          <cell r="D54" t="str">
            <v>5*50片/盒</v>
          </cell>
          <cell r="E54" t="str">
            <v>盒</v>
          </cell>
          <cell r="F54">
            <v>20</v>
          </cell>
          <cell r="G54">
            <v>52</v>
          </cell>
          <cell r="H54" t="str">
            <v>广东清远市高枫医疗科技有限公司</v>
          </cell>
          <cell r="I54" t="str">
            <v>奥克欧德有限公司OXOIDLimited</v>
          </cell>
          <cell r="J54" t="str">
            <v>检验科</v>
          </cell>
          <cell r="K54" t="str">
            <v>无设备</v>
          </cell>
          <cell r="L54" t="str">
            <v>否</v>
          </cell>
          <cell r="M54" t="str">
            <v>否</v>
          </cell>
        </row>
        <row r="55">
          <cell r="C55" t="str">
            <v>头孢唑啉药敏实验纸片（扩散法）</v>
          </cell>
          <cell r="D55" t="str">
            <v>5*50片/盒</v>
          </cell>
          <cell r="E55" t="str">
            <v>盒</v>
          </cell>
          <cell r="F55">
            <v>4</v>
          </cell>
          <cell r="G55">
            <v>260</v>
          </cell>
          <cell r="H55" t="str">
            <v>广东清远市高枫医疗科技有限公司</v>
          </cell>
          <cell r="I55" t="str">
            <v>奥克欧德有限公司OXOIDLimited</v>
          </cell>
          <cell r="J55" t="str">
            <v>检验科</v>
          </cell>
          <cell r="K55" t="str">
            <v>无设备</v>
          </cell>
          <cell r="L55" t="str">
            <v>否</v>
          </cell>
          <cell r="M55" t="str">
            <v>否</v>
          </cell>
        </row>
        <row r="56">
          <cell r="C56" t="str">
            <v>需氧培养瓶(比色法)</v>
          </cell>
          <cell r="D56" t="str">
            <v>100瓶/盒，树脂儿造培莽瓶:每瓶装量为25mL</v>
          </cell>
          <cell r="E56" t="str">
            <v>盒</v>
          </cell>
          <cell r="F56">
            <v>22</v>
          </cell>
          <cell r="G56">
            <v>2500</v>
          </cell>
          <cell r="H56" t="str">
            <v>广州市渤雅科技有限公司</v>
          </cell>
          <cell r="I56" t="str">
            <v>中元汇吉生物技术股份有限公司</v>
          </cell>
          <cell r="J56" t="str">
            <v>检验科</v>
          </cell>
          <cell r="K56" t="str">
            <v>中元血培养仪</v>
          </cell>
          <cell r="L56" t="str">
            <v>否</v>
          </cell>
          <cell r="M56" t="str">
            <v>是</v>
          </cell>
          <cell r="N56">
            <v>66.5</v>
          </cell>
          <cell r="O56">
            <v>25</v>
          </cell>
          <cell r="P56">
            <v>0.37593984962406</v>
          </cell>
        </row>
        <row r="57">
          <cell r="C57" t="str">
            <v>需氧培养瓶(比色法)</v>
          </cell>
          <cell r="D57" t="str">
            <v>100瓶/盒，树脂需氧培养瓶:每瓶装量为35mt</v>
          </cell>
          <cell r="E57" t="str">
            <v>盒</v>
          </cell>
          <cell r="F57">
            <v>3</v>
          </cell>
          <cell r="G57">
            <v>2500</v>
          </cell>
          <cell r="H57" t="str">
            <v>广州市渤雅科技有限公司</v>
          </cell>
          <cell r="I57" t="str">
            <v>中元汇吉生物技术股份有限公司</v>
          </cell>
          <cell r="J57" t="str">
            <v>检验科</v>
          </cell>
          <cell r="K57" t="str">
            <v>中元血培养仪</v>
          </cell>
          <cell r="L57" t="str">
            <v>否</v>
          </cell>
          <cell r="M57" t="str">
            <v>是</v>
          </cell>
          <cell r="N57">
            <v>66.5</v>
          </cell>
          <cell r="O57">
            <v>25</v>
          </cell>
          <cell r="P57">
            <v>0.37593984962406</v>
          </cell>
        </row>
        <row r="58">
          <cell r="C58" t="str">
            <v>革兰氏阳性菌鉴定试验剂（B-内酰胺酶试验试剂）</v>
          </cell>
          <cell r="D58" t="str">
            <v>30测试/盒</v>
          </cell>
          <cell r="E58" t="str">
            <v>盒</v>
          </cell>
          <cell r="F58">
            <v>2</v>
          </cell>
          <cell r="G58">
            <v>315</v>
          </cell>
          <cell r="H58" t="str">
            <v>广东清远市高枫医疗科技有限公司</v>
          </cell>
          <cell r="I58" t="str">
            <v>重庆庞通医疗器械有限公司</v>
          </cell>
          <cell r="J58" t="str">
            <v>检验科</v>
          </cell>
          <cell r="K58" t="str">
            <v>无设备</v>
          </cell>
          <cell r="L58" t="str">
            <v>否</v>
          </cell>
          <cell r="M58" t="str">
            <v>否</v>
          </cell>
        </row>
        <row r="60">
          <cell r="C60" t="str">
            <v>快速革兰氏染色液（脱色液C液）</v>
          </cell>
          <cell r="D60" t="str">
            <v>BA-4016 C4*250ml/盒</v>
          </cell>
          <cell r="E60" t="str">
            <v>盒</v>
          </cell>
          <cell r="F60">
            <v>7</v>
          </cell>
          <cell r="G60">
            <v>300</v>
          </cell>
          <cell r="H60" t="str">
            <v>广东清远市高枫医疗科技有限公司</v>
          </cell>
          <cell r="I60" t="str">
            <v>珠海贝索生物技术有限公司</v>
          </cell>
          <cell r="J60" t="str">
            <v>检验科</v>
          </cell>
          <cell r="K60" t="str">
            <v>无设备</v>
          </cell>
          <cell r="L60" t="str">
            <v>否</v>
          </cell>
          <cell r="M60" t="str">
            <v>否</v>
          </cell>
        </row>
        <row r="61">
          <cell r="C61" t="str">
            <v>革兰氏染色液（快速法）龙胆紫（A液）</v>
          </cell>
          <cell r="D61" t="str">
            <v>4*250ml/盒</v>
          </cell>
          <cell r="E61" t="str">
            <v>盒</v>
          </cell>
          <cell r="F61">
            <v>4</v>
          </cell>
          <cell r="G61">
            <v>300</v>
          </cell>
          <cell r="H61" t="str">
            <v>广东清远市高枫医疗科技有限公司</v>
          </cell>
          <cell r="I61" t="str">
            <v>珠海贝索生物技术有限公司</v>
          </cell>
          <cell r="J61" t="str">
            <v>检验科</v>
          </cell>
          <cell r="K61" t="str">
            <v>无设备</v>
          </cell>
          <cell r="L61" t="str">
            <v>否</v>
          </cell>
          <cell r="M61" t="str">
            <v>否</v>
          </cell>
        </row>
        <row r="62">
          <cell r="C62" t="str">
            <v>快速革兰氏染色液（碘溶液B液）</v>
          </cell>
          <cell r="D62" t="str">
            <v>4*250ml/盒</v>
          </cell>
          <cell r="E62" t="str">
            <v>盒</v>
          </cell>
          <cell r="F62">
            <v>4</v>
          </cell>
          <cell r="G62">
            <v>300</v>
          </cell>
          <cell r="H62" t="str">
            <v>广东清远市高枫医疗科技有限公司</v>
          </cell>
          <cell r="I62" t="str">
            <v>珠海贝索生物技术有限公司</v>
          </cell>
          <cell r="J62" t="str">
            <v>检验科</v>
          </cell>
          <cell r="K62" t="str">
            <v>无设备</v>
          </cell>
          <cell r="L62" t="str">
            <v>否</v>
          </cell>
          <cell r="M62" t="str">
            <v>否</v>
          </cell>
        </row>
        <row r="63">
          <cell r="C63" t="str">
            <v>超净高级封片胶</v>
          </cell>
          <cell r="D63" t="str">
            <v>100ml/瓶</v>
          </cell>
          <cell r="E63" t="str">
            <v>瓶</v>
          </cell>
          <cell r="F63">
            <v>12</v>
          </cell>
          <cell r="G63">
            <v>259</v>
          </cell>
          <cell r="H63" t="str">
            <v>广东清远市高枫医疗科技有限公司</v>
          </cell>
          <cell r="I63" t="str">
            <v>珠海贝索生物技术有限公司</v>
          </cell>
          <cell r="J63" t="str">
            <v>检验科</v>
          </cell>
          <cell r="K63" t="str">
            <v>无设备</v>
          </cell>
          <cell r="L63" t="str">
            <v>否</v>
          </cell>
          <cell r="M63" t="str">
            <v>否</v>
          </cell>
        </row>
        <row r="64">
          <cell r="C64" t="str">
            <v>过氧化物酶（POX）染色液</v>
          </cell>
          <cell r="D64" t="str">
            <v>20人份/盒</v>
          </cell>
          <cell r="E64" t="str">
            <v>盒</v>
          </cell>
          <cell r="F64">
            <v>2</v>
          </cell>
          <cell r="G64">
            <v>450</v>
          </cell>
          <cell r="H64" t="str">
            <v>深圳华康生物医学工程有限公司</v>
          </cell>
          <cell r="I64" t="str">
            <v>珠海贝索生物技术有限公司</v>
          </cell>
          <cell r="J64" t="str">
            <v>检验科</v>
          </cell>
          <cell r="K64" t="str">
            <v>无设备</v>
          </cell>
          <cell r="L64" t="str">
            <v>否</v>
          </cell>
          <cell r="M64" t="str">
            <v>否</v>
          </cell>
        </row>
        <row r="65">
          <cell r="C65" t="str">
            <v>结核菌染液（抗酸染液）</v>
          </cell>
          <cell r="D65" t="str">
            <v>4*250ml/盒</v>
          </cell>
          <cell r="E65" t="str">
            <v>盒</v>
          </cell>
          <cell r="F65">
            <v>2</v>
          </cell>
          <cell r="G65">
            <v>306.9</v>
          </cell>
          <cell r="H65" t="str">
            <v>广东清远市高枫医疗科技有限公司</v>
          </cell>
          <cell r="I65" t="str">
            <v>珠海贝索生物技术有限公司</v>
          </cell>
          <cell r="J65" t="str">
            <v>检验科</v>
          </cell>
          <cell r="K65" t="str">
            <v>无设备</v>
          </cell>
          <cell r="L65" t="str">
            <v>否</v>
          </cell>
          <cell r="M65" t="str">
            <v>否</v>
          </cell>
        </row>
        <row r="66">
          <cell r="C66" t="str">
            <v>瑞氏-姬姆萨染色液（A液）</v>
          </cell>
          <cell r="D66" t="str">
            <v>4*250ml/盒</v>
          </cell>
          <cell r="E66" t="str">
            <v>盒</v>
          </cell>
          <cell r="F66">
            <v>1</v>
          </cell>
          <cell r="G66">
            <v>291</v>
          </cell>
          <cell r="H66" t="str">
            <v>广东清远市高枫医疗科技有限公司</v>
          </cell>
          <cell r="I66" t="str">
            <v>珠海贝索生物技术有限公司</v>
          </cell>
          <cell r="J66" t="str">
            <v>检验科</v>
          </cell>
          <cell r="K66" t="str">
            <v>无设备</v>
          </cell>
          <cell r="L66" t="str">
            <v>否</v>
          </cell>
          <cell r="M66" t="str">
            <v>否</v>
          </cell>
        </row>
        <row r="67">
          <cell r="C67" t="str">
            <v>瑞氏-姬姆萨染色液（B液）</v>
          </cell>
          <cell r="D67" t="str">
            <v>4*250ml/盒</v>
          </cell>
          <cell r="E67" t="str">
            <v>盒</v>
          </cell>
          <cell r="F67">
            <v>1</v>
          </cell>
          <cell r="G67">
            <v>140</v>
          </cell>
          <cell r="H67" t="str">
            <v>广东清远市高枫医疗科技有限公司</v>
          </cell>
          <cell r="I67" t="str">
            <v>珠海贝索生物技术有限公司</v>
          </cell>
          <cell r="J67" t="str">
            <v>检验科</v>
          </cell>
          <cell r="K67" t="str">
            <v>无设备</v>
          </cell>
          <cell r="L67" t="str">
            <v>否</v>
          </cell>
          <cell r="M67" t="str">
            <v>否</v>
          </cell>
        </row>
        <row r="68">
          <cell r="C68" t="str">
            <v>快速革兰氏染色液（沙黄溶液D液）</v>
          </cell>
          <cell r="D68" t="str">
            <v>4*250ml/盒</v>
          </cell>
          <cell r="E68" t="str">
            <v>盒</v>
          </cell>
          <cell r="F68">
            <v>2</v>
          </cell>
          <cell r="G68">
            <v>288</v>
          </cell>
          <cell r="H68" t="str">
            <v>广东清远市高枫医疗科技有限公司</v>
          </cell>
          <cell r="I68" t="str">
            <v>珠海贝索生物技术有限公司</v>
          </cell>
          <cell r="J68" t="str">
            <v>检验科</v>
          </cell>
          <cell r="K68" t="str">
            <v>无设备</v>
          </cell>
          <cell r="L68" t="str">
            <v>否</v>
          </cell>
          <cell r="M68" t="str">
            <v>否</v>
          </cell>
        </row>
        <row r="69">
          <cell r="C69" t="str">
            <v>新型隐球菌染色液(印度墨汁)  染色液</v>
          </cell>
          <cell r="D69" t="str">
            <v>10ml/盒</v>
          </cell>
          <cell r="E69" t="str">
            <v>盒</v>
          </cell>
          <cell r="F69">
            <v>1</v>
          </cell>
          <cell r="G69">
            <v>120</v>
          </cell>
          <cell r="H69" t="str">
            <v>广东清远市高枫医疗科技有限公司</v>
          </cell>
          <cell r="I69" t="str">
            <v>珠海贝索生物技术有限公司</v>
          </cell>
          <cell r="J69" t="str">
            <v>检验科</v>
          </cell>
          <cell r="K69" t="str">
            <v>无设备</v>
          </cell>
          <cell r="L69" t="str">
            <v>否</v>
          </cell>
          <cell r="M69" t="str">
            <v>否</v>
          </cell>
        </row>
        <row r="70">
          <cell r="C70" t="str">
            <v>奈瑟氏/嗜血杆菌鉴定药敏试剂盒</v>
          </cell>
          <cell r="D70" t="str">
            <v>DL120NH  10T/盒</v>
          </cell>
          <cell r="E70" t="str">
            <v>盒</v>
          </cell>
          <cell r="F70">
            <v>17</v>
          </cell>
          <cell r="G70">
            <v>600</v>
          </cell>
          <cell r="H70" t="str">
            <v>广东清远市高枫医疗科技有限公司</v>
          </cell>
          <cell r="I70" t="str">
            <v>珠海迪尔生物工程股份有限公司</v>
          </cell>
          <cell r="J70" t="str">
            <v>检验科</v>
          </cell>
          <cell r="K70" t="str">
            <v>迪尔96A细菌鉴定仪</v>
          </cell>
          <cell r="L70" t="str">
            <v>否</v>
          </cell>
          <cell r="M70" t="str">
            <v>是</v>
          </cell>
        </row>
        <row r="71">
          <cell r="C71" t="str">
            <v>细菌测定体外诊断试剂板DL-96STREP</v>
          </cell>
          <cell r="D71" t="str">
            <v>10T/盒</v>
          </cell>
          <cell r="E71" t="str">
            <v>盒</v>
          </cell>
          <cell r="F71">
            <v>23</v>
          </cell>
          <cell r="G71">
            <v>360</v>
          </cell>
          <cell r="H71" t="str">
            <v>广东清远市高枫医疗科技有限公司</v>
          </cell>
          <cell r="I71" t="str">
            <v>珠海迪尔生物工程股份有限公司</v>
          </cell>
          <cell r="J71" t="str">
            <v>检验科</v>
          </cell>
          <cell r="K71" t="str">
            <v>迪尔96A细菌鉴定仪</v>
          </cell>
          <cell r="L71" t="str">
            <v>否</v>
          </cell>
          <cell r="M71" t="str">
            <v>是</v>
          </cell>
        </row>
        <row r="72">
          <cell r="C72" t="str">
            <v>细菌测定体外诊断试剂板96STAPH</v>
          </cell>
          <cell r="D72" t="str">
            <v>10T/盒</v>
          </cell>
          <cell r="E72" t="str">
            <v>盒</v>
          </cell>
          <cell r="F72">
            <v>18</v>
          </cell>
          <cell r="G72">
            <v>360</v>
          </cell>
          <cell r="H72" t="str">
            <v>广东清远市高枫医疗科技有限公司</v>
          </cell>
          <cell r="I72" t="str">
            <v>珠海迪尔生物工程股份有限公司</v>
          </cell>
          <cell r="J72" t="str">
            <v>检验科</v>
          </cell>
          <cell r="K72" t="str">
            <v>迪尔96A细菌鉴定仪</v>
          </cell>
          <cell r="L72" t="str">
            <v>否</v>
          </cell>
          <cell r="M72" t="str">
            <v>是</v>
          </cell>
        </row>
        <row r="73">
          <cell r="C73" t="str">
            <v>酵母样真菌鉴定药敏板（比浊法）DL-96FUNGUS</v>
          </cell>
          <cell r="D73" t="str">
            <v>10T/盒</v>
          </cell>
          <cell r="E73" t="str">
            <v>盒</v>
          </cell>
          <cell r="F73">
            <v>16</v>
          </cell>
          <cell r="G73">
            <v>360</v>
          </cell>
          <cell r="H73" t="str">
            <v>广东清远市高枫医疗科技有限公司</v>
          </cell>
          <cell r="I73" t="str">
            <v>珠海迪尔生物工程股份有限公司</v>
          </cell>
          <cell r="J73" t="str">
            <v>检验科</v>
          </cell>
          <cell r="K73" t="str">
            <v>迪尔96A细菌鉴定仪</v>
          </cell>
          <cell r="L73" t="str">
            <v>否</v>
          </cell>
          <cell r="M73" t="str">
            <v>是</v>
          </cell>
        </row>
        <row r="74">
          <cell r="C74" t="str">
            <v>细菌测定体外诊断试剂板DL-96E</v>
          </cell>
          <cell r="D74" t="str">
            <v>10T/盒</v>
          </cell>
          <cell r="E74" t="str">
            <v>盒</v>
          </cell>
          <cell r="F74">
            <v>16</v>
          </cell>
          <cell r="G74">
            <v>400</v>
          </cell>
          <cell r="H74" t="str">
            <v>广东清远市高枫医疗科技有限公司</v>
          </cell>
          <cell r="I74" t="str">
            <v>珠海迪尔生物工程股份有限公司</v>
          </cell>
          <cell r="J74" t="str">
            <v>检验科</v>
          </cell>
          <cell r="K74" t="str">
            <v>迪尔96A细菌鉴定仪</v>
          </cell>
          <cell r="L74" t="str">
            <v>否</v>
          </cell>
          <cell r="M74" t="str">
            <v>是</v>
          </cell>
        </row>
        <row r="75">
          <cell r="C75" t="str">
            <v>细菌测定体外诊断试剂板DL-96NE</v>
          </cell>
          <cell r="D75" t="str">
            <v>10T/盒</v>
          </cell>
          <cell r="E75" t="str">
            <v>盒</v>
          </cell>
          <cell r="F75">
            <v>13</v>
          </cell>
          <cell r="G75">
            <v>360</v>
          </cell>
          <cell r="H75" t="str">
            <v>广东清远市高枫医疗科技有限公司</v>
          </cell>
          <cell r="I75" t="str">
            <v>珠海迪尔生物工程股份有限公司</v>
          </cell>
          <cell r="J75" t="str">
            <v>检验科</v>
          </cell>
          <cell r="K75" t="str">
            <v>迪尔96A细菌鉴定仪</v>
          </cell>
          <cell r="L75" t="str">
            <v>否</v>
          </cell>
          <cell r="M75" t="str">
            <v>是</v>
          </cell>
        </row>
        <row r="76">
          <cell r="C76" t="str">
            <v>大吸嘴（无菌）</v>
          </cell>
          <cell r="D76" t="str">
            <v>100支/包</v>
          </cell>
          <cell r="E76" t="str">
            <v>支</v>
          </cell>
          <cell r="F76">
            <v>1</v>
          </cell>
          <cell r="G76">
            <v>0.8</v>
          </cell>
          <cell r="H76" t="str">
            <v>广东清远市高枫医疗科技有限公司</v>
          </cell>
          <cell r="I76" t="str">
            <v>珠海迪尔生物工程股份有限公司</v>
          </cell>
          <cell r="J76" t="str">
            <v>检验科</v>
          </cell>
          <cell r="K76" t="str">
            <v>无设备</v>
          </cell>
          <cell r="L76" t="str">
            <v>否</v>
          </cell>
          <cell r="M76" t="str">
            <v>否</v>
          </cell>
        </row>
        <row r="77">
          <cell r="C77" t="str">
            <v>支原体+药敏试剂</v>
          </cell>
          <cell r="D77" t="str">
            <v>20T</v>
          </cell>
          <cell r="E77" t="str">
            <v>盒</v>
          </cell>
          <cell r="F77">
            <v>54</v>
          </cell>
          <cell r="G77">
            <v>304</v>
          </cell>
          <cell r="H77" t="str">
            <v>广东清远市高枫医疗科技有限公司</v>
          </cell>
          <cell r="I77" t="str">
            <v>珠海浪峰生物技术有限公司</v>
          </cell>
          <cell r="J77" t="str">
            <v>检验科</v>
          </cell>
          <cell r="K77" t="str">
            <v>无设备</v>
          </cell>
          <cell r="L77" t="str">
            <v>否</v>
          </cell>
          <cell r="M77" t="str">
            <v>否</v>
          </cell>
          <cell r="N77">
            <v>109.3</v>
          </cell>
          <cell r="O77">
            <v>15.2</v>
          </cell>
          <cell r="P77">
            <v>0.139066788655078</v>
          </cell>
        </row>
        <row r="78">
          <cell r="C78" t="str">
            <v>定量采血针管（一次性使用微量采血吸管）</v>
          </cell>
          <cell r="D78" t="str">
            <v>40UL  5筒/盒</v>
          </cell>
          <cell r="E78" t="str">
            <v>筒</v>
          </cell>
          <cell r="F78">
            <v>1</v>
          </cell>
          <cell r="G78">
            <v>36</v>
          </cell>
          <cell r="H78" t="str">
            <v>广东清远市高枫医疗科技有限公司</v>
          </cell>
          <cell r="I78" t="str">
            <v>淄博来绪医用器材有限公司</v>
          </cell>
          <cell r="J78" t="str">
            <v>检验科</v>
          </cell>
          <cell r="K78" t="str">
            <v>无设备</v>
          </cell>
          <cell r="L78" t="str">
            <v>否</v>
          </cell>
          <cell r="M78" t="str">
            <v>否</v>
          </cell>
        </row>
        <row r="79">
          <cell r="C79" t="str">
            <v>定量采血针管（一次性使用微量采血吸管）</v>
          </cell>
          <cell r="D79" t="str">
            <v>20UL  5筒/盒</v>
          </cell>
          <cell r="E79" t="str">
            <v>筒</v>
          </cell>
          <cell r="F79">
            <v>1</v>
          </cell>
          <cell r="G79">
            <v>30</v>
          </cell>
          <cell r="H79" t="str">
            <v>广东清远市高枫医疗科技有限公司</v>
          </cell>
          <cell r="I79" t="str">
            <v>淄博来绪医用器材有限公司</v>
          </cell>
          <cell r="J79" t="str">
            <v>检验科</v>
          </cell>
          <cell r="K79" t="str">
            <v>无设备</v>
          </cell>
          <cell r="L79" t="str">
            <v>否</v>
          </cell>
          <cell r="M79" t="str">
            <v>否</v>
          </cell>
        </row>
        <row r="80">
          <cell r="C80" t="str">
            <v>一次性使用微量采血管</v>
          </cell>
          <cell r="D80" t="str">
            <v>80vl</v>
          </cell>
          <cell r="E80" t="str">
            <v>筒</v>
          </cell>
          <cell r="F80">
            <v>425</v>
          </cell>
          <cell r="G80">
            <v>32</v>
          </cell>
          <cell r="H80" t="str">
            <v>广东清远市高枫医疗科技有限公司</v>
          </cell>
          <cell r="I80" t="str">
            <v>淄博来绪医用器材有限公司</v>
          </cell>
          <cell r="J80" t="str">
            <v>检验科</v>
          </cell>
          <cell r="K80" t="str">
            <v>无设备</v>
          </cell>
          <cell r="L80" t="str">
            <v>否</v>
          </cell>
          <cell r="M80" t="str">
            <v>否</v>
          </cell>
        </row>
        <row r="81">
          <cell r="C81" t="str">
            <v>一次性末梢采血器（安全锁卡式）</v>
          </cell>
          <cell r="D81" t="str">
            <v>17G：1.8mm/  1000支/箱</v>
          </cell>
          <cell r="E81" t="str">
            <v>支</v>
          </cell>
          <cell r="F81">
            <v>10000</v>
          </cell>
          <cell r="G81">
            <v>1.2</v>
          </cell>
          <cell r="H81" t="str">
            <v>广东清远市高枫医疗科技有限公司</v>
          </cell>
          <cell r="I81" t="str">
            <v>苏州施莱医疗器械有限公司</v>
          </cell>
          <cell r="J81" t="str">
            <v>检验科</v>
          </cell>
          <cell r="K81" t="str">
            <v>无设备</v>
          </cell>
          <cell r="L81" t="str">
            <v>否</v>
          </cell>
          <cell r="M81" t="str">
            <v>否</v>
          </cell>
        </row>
        <row r="82">
          <cell r="C82" t="str">
            <v>一次性使用无菌末梢采血针</v>
          </cell>
          <cell r="D82" t="str">
            <v>28GI型/50支/盒</v>
          </cell>
          <cell r="E82" t="str">
            <v>盒</v>
          </cell>
          <cell r="F82">
            <v>1</v>
          </cell>
          <cell r="G82">
            <v>5</v>
          </cell>
          <cell r="H82" t="str">
            <v>广东清远市高枫医疗科技有限公司</v>
          </cell>
          <cell r="I82" t="str">
            <v>北京瑞成医疗器械有限公司</v>
          </cell>
          <cell r="J82" t="str">
            <v>检验科</v>
          </cell>
          <cell r="K82" t="str">
            <v>无设备</v>
          </cell>
          <cell r="L82" t="str">
            <v>否</v>
          </cell>
          <cell r="M82" t="str">
            <v>否</v>
          </cell>
        </row>
        <row r="83">
          <cell r="C83" t="str">
            <v>志贺氏菌属诊断血清22种</v>
          </cell>
          <cell r="D83" t="str">
            <v>1ml*26瓶/盒</v>
          </cell>
          <cell r="E83" t="str">
            <v>盒</v>
          </cell>
        </row>
        <row r="83">
          <cell r="G83">
            <v>2340</v>
          </cell>
          <cell r="H83" t="str">
            <v>广东清远市高枫医疗科技有限公司</v>
          </cell>
          <cell r="I83" t="str">
            <v>宁波天润生物</v>
          </cell>
          <cell r="J83" t="str">
            <v>检验科</v>
          </cell>
        </row>
        <row r="84">
          <cell r="C84" t="str">
            <v>沙门氏菌属诊断血清30种</v>
          </cell>
          <cell r="D84" t="str">
            <v>1ml*30瓶/盒</v>
          </cell>
          <cell r="E84" t="str">
            <v>盒</v>
          </cell>
        </row>
        <row r="84">
          <cell r="G84">
            <v>2700</v>
          </cell>
          <cell r="H84" t="str">
            <v>广东清远市高枫医疗科技有限公司</v>
          </cell>
          <cell r="I84" t="str">
            <v>宁波天润生物</v>
          </cell>
          <cell r="J84" t="str">
            <v>检验科</v>
          </cell>
        </row>
        <row r="85">
          <cell r="C85" t="str">
            <v>沙门氏菌属诊断血清60种</v>
          </cell>
          <cell r="D85" t="str">
            <v>1ml*60瓶/盒</v>
          </cell>
          <cell r="E85" t="str">
            <v>盒</v>
          </cell>
        </row>
        <row r="85">
          <cell r="G85">
            <v>6600</v>
          </cell>
          <cell r="H85" t="str">
            <v>广东清远市高枫医疗科技有限公司</v>
          </cell>
          <cell r="I85" t="str">
            <v>宁波天润生物</v>
          </cell>
          <cell r="J85" t="str">
            <v>检验科</v>
          </cell>
        </row>
        <row r="86">
          <cell r="C86" t="str">
            <v>A-F沙门氏菌属诊断血清</v>
          </cell>
          <cell r="D86" t="str">
            <v>1ml/瓶</v>
          </cell>
          <cell r="E86" t="str">
            <v>瓶</v>
          </cell>
        </row>
        <row r="86">
          <cell r="G86">
            <v>150</v>
          </cell>
          <cell r="H86" t="str">
            <v>广东清远市高枫医疗科技有限公司</v>
          </cell>
          <cell r="I86" t="str">
            <v>宁波天润生物</v>
          </cell>
          <cell r="J86" t="str">
            <v>检验科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O87"/>
  <sheetViews>
    <sheetView tabSelected="1" workbookViewId="0">
      <pane xSplit="3" ySplit="3" topLeftCell="D4" activePane="bottomRight" state="frozen"/>
      <selection/>
      <selection pane="topRight"/>
      <selection pane="bottomLeft"/>
      <selection pane="bottomRight" activeCell="O9" sqref="O9"/>
    </sheetView>
  </sheetViews>
  <sheetFormatPr defaultColWidth="9" defaultRowHeight="14.4"/>
  <cols>
    <col min="1" max="1" width="9" style="2"/>
    <col min="2" max="2" width="5.66666666666667" customWidth="1"/>
    <col min="3" max="3" width="25.3796296296296" style="3" customWidth="1"/>
    <col min="4" max="4" width="7.22222222222222" style="4" customWidth="1"/>
    <col min="5" max="6" width="13.25" customWidth="1"/>
    <col min="7" max="15" width="9.37962962962963"/>
  </cols>
  <sheetData>
    <row r="1" ht="22.2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54" customHeight="1" spans="1:1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8" t="s">
        <v>6</v>
      </c>
      <c r="G2" s="7" t="s">
        <v>7</v>
      </c>
      <c r="H2" s="7"/>
      <c r="I2" s="7"/>
      <c r="J2" s="7"/>
      <c r="K2" s="7"/>
      <c r="L2" s="7"/>
      <c r="M2" s="7"/>
      <c r="N2" s="7"/>
      <c r="O2" s="7"/>
    </row>
    <row r="3" s="1" customFormat="1" ht="27" customHeight="1" spans="1:15">
      <c r="A3" s="6"/>
      <c r="B3" s="6"/>
      <c r="C3" s="7"/>
      <c r="D3" s="6"/>
      <c r="E3" s="6"/>
      <c r="F3" s="9"/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1" t="s">
        <v>16</v>
      </c>
    </row>
    <row r="4" ht="24" spans="1:15">
      <c r="A4" s="12">
        <v>1</v>
      </c>
      <c r="B4" s="12" t="s">
        <v>17</v>
      </c>
      <c r="C4" s="12" t="s">
        <v>18</v>
      </c>
      <c r="D4" s="13" t="s">
        <v>19</v>
      </c>
      <c r="E4" s="12" t="s">
        <v>20</v>
      </c>
      <c r="F4" s="14" t="s">
        <v>19</v>
      </c>
      <c r="G4" s="15"/>
      <c r="H4" s="15"/>
      <c r="I4" s="15"/>
      <c r="J4" s="15"/>
      <c r="K4" s="15"/>
      <c r="L4" s="15"/>
      <c r="M4" s="15"/>
      <c r="N4" s="15"/>
      <c r="O4" s="15"/>
    </row>
    <row r="5" ht="24" spans="1:15">
      <c r="A5" s="12">
        <v>2</v>
      </c>
      <c r="B5" s="12"/>
      <c r="C5" s="12" t="s">
        <v>21</v>
      </c>
      <c r="D5" s="13" t="s">
        <v>19</v>
      </c>
      <c r="E5" s="12" t="s">
        <v>22</v>
      </c>
      <c r="F5" s="14" t="s">
        <v>19</v>
      </c>
      <c r="G5" s="15"/>
      <c r="H5" s="15"/>
      <c r="I5" s="15"/>
      <c r="J5" s="15"/>
      <c r="K5" s="15"/>
      <c r="L5" s="15"/>
      <c r="M5" s="15"/>
      <c r="N5" s="15"/>
      <c r="O5" s="15"/>
    </row>
    <row r="6" ht="24" spans="1:15">
      <c r="A6" s="12">
        <v>3</v>
      </c>
      <c r="B6" s="12"/>
      <c r="C6" s="12" t="s">
        <v>23</v>
      </c>
      <c r="D6" s="13" t="s">
        <v>19</v>
      </c>
      <c r="E6" s="12" t="s">
        <v>22</v>
      </c>
      <c r="F6" s="14" t="s">
        <v>19</v>
      </c>
      <c r="G6" s="15"/>
      <c r="H6" s="15"/>
      <c r="I6" s="15"/>
      <c r="J6" s="15"/>
      <c r="K6" s="15"/>
      <c r="L6" s="15"/>
      <c r="M6" s="15"/>
      <c r="N6" s="15"/>
      <c r="O6" s="15"/>
    </row>
    <row r="7" ht="24" spans="1:15">
      <c r="A7" s="12">
        <v>4</v>
      </c>
      <c r="B7" s="12"/>
      <c r="C7" s="12" t="s">
        <v>24</v>
      </c>
      <c r="D7" s="13" t="s">
        <v>19</v>
      </c>
      <c r="E7" s="12" t="s">
        <v>22</v>
      </c>
      <c r="F7" s="14" t="s">
        <v>19</v>
      </c>
      <c r="G7" s="15"/>
      <c r="H7" s="15"/>
      <c r="I7" s="15"/>
      <c r="J7" s="15"/>
      <c r="K7" s="15"/>
      <c r="L7" s="15"/>
      <c r="M7" s="15"/>
      <c r="N7" s="15"/>
      <c r="O7" s="15"/>
    </row>
    <row r="8" ht="24" spans="1:15">
      <c r="A8" s="12">
        <v>5</v>
      </c>
      <c r="B8" s="12"/>
      <c r="C8" s="12" t="s">
        <v>25</v>
      </c>
      <c r="D8" s="13" t="s">
        <v>19</v>
      </c>
      <c r="E8" s="12" t="s">
        <v>22</v>
      </c>
      <c r="F8" s="14" t="s">
        <v>19</v>
      </c>
      <c r="G8" s="15"/>
      <c r="H8" s="15"/>
      <c r="I8" s="15"/>
      <c r="J8" s="15"/>
      <c r="K8" s="15"/>
      <c r="L8" s="15"/>
      <c r="M8" s="15"/>
      <c r="N8" s="15"/>
      <c r="O8" s="15"/>
    </row>
    <row r="9" ht="24" spans="1:15">
      <c r="A9" s="12">
        <v>6</v>
      </c>
      <c r="B9" s="12"/>
      <c r="C9" s="12" t="s">
        <v>26</v>
      </c>
      <c r="D9" s="13" t="s">
        <v>19</v>
      </c>
      <c r="E9" s="12" t="s">
        <v>22</v>
      </c>
      <c r="F9" s="14" t="s">
        <v>19</v>
      </c>
      <c r="G9" s="15"/>
      <c r="H9" s="15"/>
      <c r="I9" s="15"/>
      <c r="J9" s="15"/>
      <c r="K9" s="15"/>
      <c r="L9" s="15"/>
      <c r="M9" s="15"/>
      <c r="N9" s="15"/>
      <c r="O9" s="15"/>
    </row>
    <row r="10" spans="1:15">
      <c r="A10" s="12">
        <v>7</v>
      </c>
      <c r="B10" s="12" t="s">
        <v>27</v>
      </c>
      <c r="C10" s="12" t="s">
        <v>28</v>
      </c>
      <c r="D10" s="13" t="s">
        <v>19</v>
      </c>
      <c r="E10" s="12" t="s">
        <v>29</v>
      </c>
      <c r="F10" s="14" t="s">
        <v>19</v>
      </c>
      <c r="G10" s="15"/>
      <c r="H10" s="15"/>
      <c r="I10" s="15"/>
      <c r="J10" s="15"/>
      <c r="K10" s="15"/>
      <c r="L10" s="15"/>
      <c r="M10" s="15"/>
      <c r="N10" s="15"/>
      <c r="O10" s="15"/>
    </row>
    <row r="11" spans="1:15">
      <c r="A11" s="12">
        <v>8</v>
      </c>
      <c r="B11" s="12"/>
      <c r="C11" s="12" t="s">
        <v>30</v>
      </c>
      <c r="D11" s="13" t="s">
        <v>19</v>
      </c>
      <c r="E11" s="12" t="s">
        <v>31</v>
      </c>
      <c r="F11" s="14" t="s">
        <v>19</v>
      </c>
      <c r="G11" s="15"/>
      <c r="H11" s="15"/>
      <c r="I11" s="15"/>
      <c r="J11" s="15"/>
      <c r="K11" s="15"/>
      <c r="L11" s="15"/>
      <c r="M11" s="15"/>
      <c r="N11" s="15"/>
      <c r="O11" s="15"/>
    </row>
    <row r="12" spans="1:15">
      <c r="A12" s="12">
        <v>9</v>
      </c>
      <c r="B12" s="12"/>
      <c r="C12" s="12" t="s">
        <v>32</v>
      </c>
      <c r="D12" s="13" t="s">
        <v>19</v>
      </c>
      <c r="E12" s="12" t="s">
        <v>33</v>
      </c>
      <c r="F12" s="14" t="s">
        <v>19</v>
      </c>
      <c r="G12" s="15"/>
      <c r="H12" s="15"/>
      <c r="I12" s="15"/>
      <c r="J12" s="15"/>
      <c r="K12" s="15"/>
      <c r="L12" s="15"/>
      <c r="M12" s="15"/>
      <c r="N12" s="15"/>
      <c r="O12" s="15"/>
    </row>
    <row r="13" spans="1:15">
      <c r="A13" s="12">
        <v>10</v>
      </c>
      <c r="B13" s="12"/>
      <c r="C13" s="12" t="s">
        <v>34</v>
      </c>
      <c r="D13" s="13" t="s">
        <v>19</v>
      </c>
      <c r="E13" s="12" t="s">
        <v>35</v>
      </c>
      <c r="F13" s="14" t="s">
        <v>19</v>
      </c>
      <c r="G13" s="15"/>
      <c r="H13" s="15"/>
      <c r="I13" s="15"/>
      <c r="J13" s="15"/>
      <c r="K13" s="15"/>
      <c r="L13" s="15"/>
      <c r="M13" s="15"/>
      <c r="N13" s="15"/>
      <c r="O13" s="15"/>
    </row>
    <row r="14" ht="48" hidden="1" spans="1:15">
      <c r="A14" s="12">
        <v>11</v>
      </c>
      <c r="B14" s="12" t="s">
        <v>36</v>
      </c>
      <c r="C14" s="12" t="s">
        <v>37</v>
      </c>
      <c r="D14" s="12"/>
      <c r="E14" s="12" t="s">
        <v>38</v>
      </c>
      <c r="F14" s="14">
        <f>IFERROR(VLOOKUP(C14,'[1]3、微生物'!$C$1:$P$65536,12,0),2)</f>
        <v>66.5</v>
      </c>
    </row>
    <row r="15" ht="48" hidden="1" spans="1:15">
      <c r="A15" s="12">
        <v>12</v>
      </c>
      <c r="B15" s="12"/>
      <c r="C15" s="12" t="s">
        <v>37</v>
      </c>
      <c r="D15" s="12"/>
      <c r="E15" s="12" t="s">
        <v>39</v>
      </c>
      <c r="F15" s="14">
        <f>IFERROR(VLOOKUP(C15,'[1]3、微生物'!$C$1:$P$65536,12,0),2)</f>
        <v>66.5</v>
      </c>
    </row>
    <row r="16" spans="1:15">
      <c r="A16" s="16">
        <v>13</v>
      </c>
      <c r="B16" s="16" t="s">
        <v>19</v>
      </c>
      <c r="C16" s="12" t="s">
        <v>40</v>
      </c>
      <c r="D16" s="13" t="s">
        <v>19</v>
      </c>
      <c r="E16" s="12" t="s">
        <v>41</v>
      </c>
      <c r="F16" s="14" t="s">
        <v>19</v>
      </c>
      <c r="G16" s="15"/>
      <c r="H16" s="15"/>
      <c r="I16" s="15"/>
      <c r="J16" s="15"/>
      <c r="K16" s="15"/>
      <c r="L16" s="15"/>
      <c r="M16" s="15"/>
      <c r="N16" s="15"/>
      <c r="O16" s="15"/>
    </row>
    <row r="17" spans="1:15">
      <c r="A17" s="16">
        <v>14</v>
      </c>
      <c r="B17" s="16"/>
      <c r="C17" s="12" t="s">
        <v>42</v>
      </c>
      <c r="D17" s="13" t="s">
        <v>19</v>
      </c>
      <c r="E17" s="12" t="s">
        <v>43</v>
      </c>
      <c r="F17" s="14" t="s">
        <v>19</v>
      </c>
      <c r="G17" s="15"/>
      <c r="H17" s="15"/>
      <c r="I17" s="15"/>
      <c r="J17" s="15"/>
      <c r="K17" s="15"/>
      <c r="L17" s="15"/>
      <c r="M17" s="15"/>
      <c r="N17" s="15"/>
      <c r="O17" s="15"/>
    </row>
    <row r="18" spans="1:15">
      <c r="A18" s="16">
        <v>15</v>
      </c>
      <c r="B18" s="16"/>
      <c r="C18" s="12" t="s">
        <v>44</v>
      </c>
      <c r="D18" s="13" t="s">
        <v>19</v>
      </c>
      <c r="E18" s="12" t="s">
        <v>45</v>
      </c>
      <c r="F18" s="14" t="s">
        <v>19</v>
      </c>
      <c r="G18" s="15"/>
      <c r="H18" s="15"/>
      <c r="I18" s="15"/>
      <c r="J18" s="15"/>
      <c r="K18" s="15"/>
      <c r="L18" s="15"/>
      <c r="M18" s="15"/>
      <c r="N18" s="15"/>
      <c r="O18" s="15"/>
    </row>
    <row r="19" spans="1:15">
      <c r="A19" s="16">
        <v>16</v>
      </c>
      <c r="B19" s="16"/>
      <c r="C19" s="12" t="s">
        <v>46</v>
      </c>
      <c r="D19" s="13" t="s">
        <v>19</v>
      </c>
      <c r="E19" s="12" t="s">
        <v>47</v>
      </c>
      <c r="F19" s="14" t="s">
        <v>19</v>
      </c>
      <c r="G19" s="15"/>
      <c r="H19" s="15"/>
      <c r="I19" s="15"/>
      <c r="J19" s="15"/>
      <c r="K19" s="15"/>
      <c r="L19" s="15"/>
      <c r="M19" s="15"/>
      <c r="N19" s="15"/>
      <c r="O19" s="15"/>
    </row>
    <row r="20" ht="24" spans="1:15">
      <c r="A20" s="16">
        <v>17</v>
      </c>
      <c r="B20" s="16"/>
      <c r="C20" s="12" t="s">
        <v>48</v>
      </c>
      <c r="D20" s="13" t="s">
        <v>19</v>
      </c>
      <c r="E20" s="12" t="s">
        <v>49</v>
      </c>
      <c r="F20" s="14" t="s">
        <v>19</v>
      </c>
      <c r="G20" s="15"/>
      <c r="H20" s="15"/>
      <c r="I20" s="15"/>
      <c r="J20" s="15"/>
      <c r="K20" s="15"/>
      <c r="L20" s="15"/>
      <c r="M20" s="15"/>
      <c r="N20" s="15"/>
      <c r="O20" s="15"/>
    </row>
    <row r="21" ht="24" spans="1:15">
      <c r="A21" s="16">
        <v>18</v>
      </c>
      <c r="B21" s="16"/>
      <c r="C21" s="12" t="s">
        <v>50</v>
      </c>
      <c r="D21" s="13" t="s">
        <v>19</v>
      </c>
      <c r="E21" s="12" t="s">
        <v>51</v>
      </c>
      <c r="F21" s="14" t="s">
        <v>19</v>
      </c>
      <c r="G21" s="15"/>
      <c r="H21" s="15"/>
      <c r="I21" s="15"/>
      <c r="J21" s="15"/>
      <c r="K21" s="15"/>
      <c r="L21" s="15"/>
      <c r="M21" s="15"/>
      <c r="N21" s="15"/>
      <c r="O21" s="15"/>
    </row>
    <row r="22" ht="24" spans="1:15">
      <c r="A22" s="16">
        <v>19</v>
      </c>
      <c r="B22" s="16"/>
      <c r="C22" s="12" t="s">
        <v>52</v>
      </c>
      <c r="D22" s="13" t="s">
        <v>53</v>
      </c>
      <c r="E22" s="12" t="s">
        <v>54</v>
      </c>
      <c r="F22" s="14" t="s">
        <v>19</v>
      </c>
      <c r="G22" s="15"/>
      <c r="H22" s="15"/>
      <c r="I22" s="15"/>
      <c r="J22" s="15"/>
      <c r="K22" s="15"/>
      <c r="L22" s="15"/>
      <c r="M22" s="15"/>
      <c r="N22" s="15"/>
      <c r="O22" s="15"/>
    </row>
    <row r="23" ht="24" spans="1:15">
      <c r="A23" s="16">
        <v>20</v>
      </c>
      <c r="B23" s="16"/>
      <c r="C23" s="12" t="s">
        <v>55</v>
      </c>
      <c r="D23" s="13" t="s">
        <v>53</v>
      </c>
      <c r="E23" s="12" t="s">
        <v>56</v>
      </c>
      <c r="F23" s="14" t="s">
        <v>19</v>
      </c>
      <c r="G23" s="15"/>
      <c r="H23" s="15"/>
      <c r="I23" s="15"/>
      <c r="J23" s="15"/>
      <c r="K23" s="15"/>
      <c r="L23" s="15"/>
      <c r="M23" s="15"/>
      <c r="N23" s="15"/>
      <c r="O23" s="15"/>
    </row>
    <row r="24" ht="24" spans="1:15">
      <c r="A24" s="16">
        <v>21</v>
      </c>
      <c r="B24" s="16"/>
      <c r="C24" s="12" t="s">
        <v>57</v>
      </c>
      <c r="D24" s="13" t="s">
        <v>53</v>
      </c>
      <c r="E24" s="12" t="s">
        <v>58</v>
      </c>
      <c r="F24" s="14" t="s">
        <v>19</v>
      </c>
      <c r="G24" s="15"/>
      <c r="H24" s="15"/>
      <c r="I24" s="15"/>
      <c r="J24" s="15"/>
      <c r="K24" s="15"/>
      <c r="L24" s="15"/>
      <c r="M24" s="15"/>
      <c r="N24" s="15"/>
      <c r="O24" s="15"/>
    </row>
    <row r="25" ht="24" spans="1:15">
      <c r="A25" s="16">
        <v>22</v>
      </c>
      <c r="B25" s="16"/>
      <c r="C25" s="12" t="s">
        <v>59</v>
      </c>
      <c r="D25" s="13" t="s">
        <v>53</v>
      </c>
      <c r="E25" s="12" t="s">
        <v>60</v>
      </c>
      <c r="F25" s="14" t="s">
        <v>19</v>
      </c>
      <c r="G25" s="15"/>
      <c r="H25" s="15"/>
      <c r="I25" s="15"/>
      <c r="J25" s="15"/>
      <c r="K25" s="15"/>
      <c r="L25" s="15"/>
      <c r="M25" s="15"/>
      <c r="N25" s="15"/>
      <c r="O25" s="15"/>
    </row>
    <row r="26" spans="1:15">
      <c r="A26" s="16">
        <v>23</v>
      </c>
      <c r="B26" s="16"/>
      <c r="C26" s="12" t="s">
        <v>61</v>
      </c>
      <c r="D26" s="13" t="s">
        <v>19</v>
      </c>
      <c r="E26" s="12" t="s">
        <v>62</v>
      </c>
      <c r="F26" s="14" t="s">
        <v>19</v>
      </c>
      <c r="G26" s="15"/>
      <c r="H26" s="15"/>
      <c r="I26" s="15"/>
      <c r="J26" s="15"/>
      <c r="K26" s="15"/>
      <c r="L26" s="15"/>
      <c r="M26" s="15"/>
      <c r="N26" s="15"/>
      <c r="O26" s="15"/>
    </row>
    <row r="27" ht="24" spans="1:15">
      <c r="A27" s="16">
        <v>24</v>
      </c>
      <c r="B27" s="16"/>
      <c r="C27" s="12" t="s">
        <v>63</v>
      </c>
      <c r="D27" s="13" t="s">
        <v>53</v>
      </c>
      <c r="E27" s="12" t="s">
        <v>64</v>
      </c>
      <c r="F27" s="14" t="s">
        <v>19</v>
      </c>
      <c r="G27" s="15"/>
      <c r="H27" s="15"/>
      <c r="I27" s="15"/>
      <c r="J27" s="15"/>
      <c r="K27" s="15"/>
      <c r="L27" s="15"/>
      <c r="M27" s="15"/>
      <c r="N27" s="15"/>
      <c r="O27" s="15"/>
    </row>
    <row r="28" spans="1:15">
      <c r="A28" s="16">
        <v>25</v>
      </c>
      <c r="B28" s="16"/>
      <c r="C28" s="12" t="s">
        <v>65</v>
      </c>
      <c r="D28" s="13" t="s">
        <v>19</v>
      </c>
      <c r="E28" s="12" t="s">
        <v>66</v>
      </c>
      <c r="F28" s="14" t="s">
        <v>19</v>
      </c>
      <c r="G28" s="15"/>
      <c r="H28" s="15"/>
      <c r="I28" s="15"/>
      <c r="J28" s="15"/>
      <c r="K28" s="15"/>
      <c r="L28" s="15"/>
      <c r="M28" s="15"/>
      <c r="N28" s="15"/>
      <c r="O28" s="15"/>
    </row>
    <row r="29" ht="24" spans="1:15">
      <c r="A29" s="16">
        <v>26</v>
      </c>
      <c r="B29" s="16"/>
      <c r="C29" s="12" t="s">
        <v>67</v>
      </c>
      <c r="D29" s="13" t="s">
        <v>19</v>
      </c>
      <c r="E29" s="12" t="s">
        <v>68</v>
      </c>
      <c r="F29" s="14" t="s">
        <v>19</v>
      </c>
      <c r="G29" s="15"/>
      <c r="H29" s="15"/>
      <c r="I29" s="15"/>
      <c r="J29" s="15"/>
      <c r="K29" s="15"/>
      <c r="L29" s="15"/>
      <c r="M29" s="15"/>
      <c r="N29" s="15"/>
      <c r="O29" s="15"/>
    </row>
    <row r="30" ht="24" spans="1:15">
      <c r="A30" s="16">
        <v>27</v>
      </c>
      <c r="B30" s="16"/>
      <c r="C30" s="12" t="s">
        <v>67</v>
      </c>
      <c r="D30" s="13" t="s">
        <v>19</v>
      </c>
      <c r="E30" s="12" t="s">
        <v>69</v>
      </c>
      <c r="F30" s="14" t="s">
        <v>19</v>
      </c>
      <c r="G30" s="15"/>
      <c r="H30" s="15"/>
      <c r="I30" s="15"/>
      <c r="J30" s="15"/>
      <c r="K30" s="15"/>
      <c r="L30" s="15"/>
      <c r="M30" s="15"/>
      <c r="N30" s="15"/>
      <c r="O30" s="15"/>
    </row>
    <row r="31" ht="24" spans="1:15">
      <c r="A31" s="16">
        <v>28</v>
      </c>
      <c r="B31" s="16"/>
      <c r="C31" s="12" t="s">
        <v>70</v>
      </c>
      <c r="D31" s="13" t="s">
        <v>19</v>
      </c>
      <c r="E31" s="12" t="s">
        <v>71</v>
      </c>
      <c r="F31" s="14" t="s">
        <v>19</v>
      </c>
      <c r="G31" s="15"/>
      <c r="H31" s="15"/>
      <c r="I31" s="15"/>
      <c r="J31" s="15"/>
      <c r="K31" s="15"/>
      <c r="L31" s="15"/>
      <c r="M31" s="15"/>
      <c r="N31" s="15"/>
      <c r="O31" s="15"/>
    </row>
    <row r="32" spans="1:15">
      <c r="A32" s="16">
        <v>29</v>
      </c>
      <c r="B32" s="16"/>
      <c r="C32" s="12" t="s">
        <v>72</v>
      </c>
      <c r="D32" s="13" t="s">
        <v>19</v>
      </c>
      <c r="E32" s="12" t="s">
        <v>73</v>
      </c>
      <c r="F32" s="14" t="s">
        <v>19</v>
      </c>
      <c r="G32" s="15"/>
      <c r="H32" s="15"/>
      <c r="I32" s="15"/>
      <c r="J32" s="15"/>
      <c r="K32" s="15"/>
      <c r="L32" s="15"/>
      <c r="M32" s="15"/>
      <c r="N32" s="15"/>
      <c r="O32" s="15"/>
    </row>
    <row r="33" spans="1:15">
      <c r="A33" s="16">
        <v>30</v>
      </c>
      <c r="B33" s="16"/>
      <c r="C33" s="12" t="s">
        <v>74</v>
      </c>
      <c r="D33" s="13" t="s">
        <v>19</v>
      </c>
      <c r="E33" s="12" t="s">
        <v>69</v>
      </c>
      <c r="F33" s="14" t="s">
        <v>19</v>
      </c>
      <c r="G33" s="15"/>
      <c r="H33" s="15"/>
      <c r="I33" s="15"/>
      <c r="J33" s="15"/>
      <c r="K33" s="15"/>
      <c r="L33" s="15"/>
      <c r="M33" s="15"/>
      <c r="N33" s="15"/>
      <c r="O33" s="15"/>
    </row>
    <row r="34" spans="1:15">
      <c r="A34" s="16">
        <v>31</v>
      </c>
      <c r="B34" s="16"/>
      <c r="C34" s="12" t="s">
        <v>75</v>
      </c>
      <c r="D34" s="13" t="s">
        <v>19</v>
      </c>
      <c r="E34" s="12" t="s">
        <v>66</v>
      </c>
      <c r="F34" s="14" t="s">
        <v>19</v>
      </c>
      <c r="G34" s="15"/>
      <c r="H34" s="15"/>
      <c r="I34" s="15"/>
      <c r="J34" s="15"/>
      <c r="K34" s="15"/>
      <c r="L34" s="15"/>
      <c r="M34" s="15"/>
      <c r="N34" s="15"/>
      <c r="O34" s="15"/>
    </row>
    <row r="35" spans="1:15">
      <c r="A35" s="16">
        <v>32</v>
      </c>
      <c r="B35" s="16"/>
      <c r="C35" s="12" t="s">
        <v>76</v>
      </c>
      <c r="D35" s="13" t="s">
        <v>19</v>
      </c>
      <c r="E35" s="12" t="s">
        <v>73</v>
      </c>
      <c r="F35" s="14" t="s">
        <v>19</v>
      </c>
      <c r="G35" s="15"/>
      <c r="H35" s="15"/>
      <c r="I35" s="15"/>
      <c r="J35" s="15"/>
      <c r="K35" s="15"/>
      <c r="L35" s="15"/>
      <c r="M35" s="15"/>
      <c r="N35" s="15"/>
      <c r="O35" s="15"/>
    </row>
    <row r="36" spans="1:15">
      <c r="A36" s="16">
        <v>33</v>
      </c>
      <c r="B36" s="16"/>
      <c r="C36" s="12" t="s">
        <v>77</v>
      </c>
      <c r="D36" s="13" t="s">
        <v>19</v>
      </c>
      <c r="E36" s="12" t="s">
        <v>73</v>
      </c>
      <c r="F36" s="14" t="s">
        <v>19</v>
      </c>
      <c r="G36" s="15"/>
      <c r="H36" s="15"/>
      <c r="I36" s="15"/>
      <c r="J36" s="15"/>
      <c r="K36" s="15"/>
      <c r="L36" s="15"/>
      <c r="M36" s="15"/>
      <c r="N36" s="15"/>
      <c r="O36" s="15"/>
    </row>
    <row r="37" spans="1:15">
      <c r="A37" s="16">
        <v>34</v>
      </c>
      <c r="B37" s="16"/>
      <c r="C37" s="12" t="s">
        <v>78</v>
      </c>
      <c r="D37" s="13" t="s">
        <v>19</v>
      </c>
      <c r="E37" s="12" t="s">
        <v>79</v>
      </c>
      <c r="F37" s="14" t="s">
        <v>19</v>
      </c>
      <c r="G37" s="15"/>
      <c r="H37" s="15"/>
      <c r="I37" s="15"/>
      <c r="J37" s="15"/>
      <c r="K37" s="15"/>
      <c r="L37" s="15"/>
      <c r="M37" s="15"/>
      <c r="N37" s="15"/>
      <c r="O37" s="15"/>
    </row>
    <row r="38" spans="1:15">
      <c r="A38" s="16">
        <v>35</v>
      </c>
      <c r="B38" s="16"/>
      <c r="C38" s="12" t="s">
        <v>80</v>
      </c>
      <c r="D38" s="13" t="s">
        <v>19</v>
      </c>
      <c r="E38" s="12" t="s">
        <v>73</v>
      </c>
      <c r="F38" s="14" t="s">
        <v>19</v>
      </c>
      <c r="G38" s="15"/>
      <c r="H38" s="15"/>
      <c r="I38" s="15"/>
      <c r="J38" s="15"/>
      <c r="K38" s="15"/>
      <c r="L38" s="15"/>
      <c r="M38" s="15"/>
      <c r="N38" s="15"/>
      <c r="O38" s="15"/>
    </row>
    <row r="39" spans="1:15">
      <c r="A39" s="16">
        <v>36</v>
      </c>
      <c r="B39" s="16"/>
      <c r="C39" s="12" t="s">
        <v>81</v>
      </c>
      <c r="D39" s="13" t="s">
        <v>19</v>
      </c>
      <c r="E39" s="12" t="s">
        <v>82</v>
      </c>
      <c r="F39" s="14" t="s">
        <v>19</v>
      </c>
      <c r="G39" s="15"/>
      <c r="H39" s="15"/>
      <c r="I39" s="15"/>
      <c r="J39" s="15"/>
      <c r="K39" s="15"/>
      <c r="L39" s="15"/>
      <c r="M39" s="15"/>
      <c r="N39" s="15"/>
      <c r="O39" s="15"/>
    </row>
    <row r="40" ht="24" hidden="1" spans="1:15">
      <c r="A40" s="16">
        <v>37</v>
      </c>
      <c r="B40" s="16"/>
      <c r="C40" s="12" t="s">
        <v>83</v>
      </c>
      <c r="D40" s="12"/>
      <c r="E40" s="12" t="s">
        <v>84</v>
      </c>
      <c r="F40" s="14">
        <f>IFERROR(VLOOKUP(C40,'[1]3、微生物'!$C$1:$P$65536,12,0),2)</f>
        <v>94</v>
      </c>
    </row>
    <row r="41" ht="10" customHeight="1" spans="1:15">
      <c r="A41" s="16">
        <v>38</v>
      </c>
      <c r="B41" s="16"/>
      <c r="C41" s="12" t="s">
        <v>85</v>
      </c>
      <c r="D41" s="13" t="s">
        <v>19</v>
      </c>
      <c r="E41" s="12" t="s">
        <v>86</v>
      </c>
      <c r="F41" s="14">
        <f>IFERROR(VLOOKUP(C41,'[1]3、微生物'!$C$1:$P$65536,12,0),2)</f>
        <v>368</v>
      </c>
      <c r="G41" s="15"/>
      <c r="H41" s="15"/>
      <c r="I41" s="15"/>
      <c r="J41" s="15"/>
      <c r="K41" s="15"/>
      <c r="L41" s="15"/>
      <c r="M41" s="15"/>
      <c r="N41" s="15"/>
      <c r="O41" s="15"/>
    </row>
    <row r="42" spans="1:15">
      <c r="A42" s="16">
        <v>39</v>
      </c>
      <c r="B42" s="16"/>
      <c r="C42" s="12" t="s">
        <v>87</v>
      </c>
      <c r="D42" s="13" t="s">
        <v>19</v>
      </c>
      <c r="E42" s="12" t="s">
        <v>88</v>
      </c>
      <c r="F42" s="14" t="s">
        <v>19</v>
      </c>
      <c r="G42" s="15"/>
      <c r="H42" s="15"/>
      <c r="I42" s="15"/>
      <c r="J42" s="15"/>
      <c r="K42" s="15"/>
      <c r="L42" s="15"/>
      <c r="M42" s="15"/>
      <c r="N42" s="15"/>
      <c r="O42" s="15"/>
    </row>
    <row r="43" spans="1:15">
      <c r="A43" s="16">
        <v>40</v>
      </c>
      <c r="B43" s="16"/>
      <c r="C43" s="12" t="s">
        <v>89</v>
      </c>
      <c r="D43" s="13" t="s">
        <v>19</v>
      </c>
      <c r="E43" s="12" t="s">
        <v>90</v>
      </c>
      <c r="F43" s="14" t="s">
        <v>19</v>
      </c>
      <c r="G43" s="15"/>
      <c r="H43" s="15"/>
      <c r="I43" s="15"/>
      <c r="J43" s="15"/>
      <c r="K43" s="15"/>
      <c r="L43" s="15"/>
      <c r="M43" s="15"/>
      <c r="N43" s="15"/>
      <c r="O43" s="15"/>
    </row>
    <row r="44" spans="1:15">
      <c r="A44" s="16">
        <v>41</v>
      </c>
      <c r="B44" s="16"/>
      <c r="C44" s="12" t="s">
        <v>91</v>
      </c>
      <c r="D44" s="13" t="s">
        <v>19</v>
      </c>
      <c r="E44" s="12" t="s">
        <v>92</v>
      </c>
      <c r="F44" s="14" t="s">
        <v>19</v>
      </c>
      <c r="G44" s="15"/>
      <c r="H44" s="15"/>
      <c r="I44" s="15"/>
      <c r="J44" s="15"/>
      <c r="K44" s="15"/>
      <c r="L44" s="15"/>
      <c r="M44" s="15"/>
      <c r="N44" s="15"/>
      <c r="O44" s="15"/>
    </row>
    <row r="45" hidden="1" spans="1:15">
      <c r="A45" s="16">
        <v>42</v>
      </c>
      <c r="B45" s="16"/>
      <c r="C45" s="12" t="s">
        <v>93</v>
      </c>
      <c r="D45" s="12"/>
      <c r="E45" s="12" t="s">
        <v>94</v>
      </c>
      <c r="F45" s="14">
        <f>IFERROR(VLOOKUP(C45,'[1]3、微生物'!$C$1:$P$65536,12,0),2)</f>
        <v>66.5</v>
      </c>
    </row>
    <row r="46" ht="24" spans="1:15">
      <c r="A46" s="16">
        <v>43</v>
      </c>
      <c r="B46" s="16"/>
      <c r="C46" s="12" t="s">
        <v>95</v>
      </c>
      <c r="D46" s="13" t="s">
        <v>19</v>
      </c>
      <c r="E46" s="12" t="s">
        <v>96</v>
      </c>
      <c r="F46" s="14" t="s">
        <v>19</v>
      </c>
      <c r="G46" s="15"/>
      <c r="H46" s="15"/>
      <c r="I46" s="15"/>
      <c r="J46" s="15"/>
      <c r="K46" s="15"/>
      <c r="L46" s="15"/>
      <c r="M46" s="15"/>
      <c r="N46" s="15"/>
      <c r="O46" s="15"/>
    </row>
    <row r="47" spans="1:15">
      <c r="A47" s="16">
        <v>44</v>
      </c>
      <c r="B47" s="16"/>
      <c r="C47" s="12" t="s">
        <v>97</v>
      </c>
      <c r="D47" s="13" t="s">
        <v>19</v>
      </c>
      <c r="E47" s="12" t="s">
        <v>98</v>
      </c>
      <c r="F47" s="14" t="s">
        <v>19</v>
      </c>
      <c r="G47" s="15"/>
      <c r="H47" s="15"/>
      <c r="I47" s="15"/>
      <c r="J47" s="15"/>
      <c r="K47" s="15"/>
      <c r="L47" s="15"/>
      <c r="M47" s="15"/>
      <c r="N47" s="15"/>
      <c r="O47" s="15"/>
    </row>
    <row r="48" spans="1:15">
      <c r="A48" s="16">
        <v>45</v>
      </c>
      <c r="B48" s="16"/>
      <c r="C48" s="12" t="s">
        <v>99</v>
      </c>
      <c r="D48" s="13" t="s">
        <v>19</v>
      </c>
      <c r="E48" s="12" t="s">
        <v>100</v>
      </c>
      <c r="F48" s="14" t="s">
        <v>19</v>
      </c>
      <c r="G48" s="15"/>
      <c r="H48" s="15"/>
      <c r="I48" s="15"/>
      <c r="J48" s="15"/>
      <c r="K48" s="15"/>
      <c r="L48" s="15"/>
      <c r="M48" s="15"/>
      <c r="N48" s="15"/>
      <c r="O48" s="15"/>
    </row>
    <row r="49" ht="24" spans="1:15">
      <c r="A49" s="16">
        <v>46</v>
      </c>
      <c r="B49" s="16"/>
      <c r="C49" s="12" t="s">
        <v>101</v>
      </c>
      <c r="D49" s="13" t="s">
        <v>19</v>
      </c>
      <c r="E49" s="12" t="s">
        <v>102</v>
      </c>
      <c r="F49" s="14" t="s">
        <v>19</v>
      </c>
      <c r="G49" s="15"/>
      <c r="H49" s="15"/>
      <c r="I49" s="15"/>
      <c r="J49" s="15"/>
      <c r="K49" s="15"/>
      <c r="L49" s="15"/>
      <c r="M49" s="15"/>
      <c r="N49" s="15"/>
      <c r="O49" s="15"/>
    </row>
    <row r="50" ht="24" spans="1:15">
      <c r="A50" s="16">
        <v>47</v>
      </c>
      <c r="B50" s="16"/>
      <c r="C50" s="12" t="s">
        <v>103</v>
      </c>
      <c r="D50" s="13" t="s">
        <v>19</v>
      </c>
      <c r="E50" s="12" t="s">
        <v>104</v>
      </c>
      <c r="F50" s="14" t="s">
        <v>19</v>
      </c>
      <c r="G50" s="15"/>
      <c r="H50" s="15"/>
      <c r="I50" s="15"/>
      <c r="J50" s="15"/>
      <c r="K50" s="15"/>
      <c r="L50" s="15"/>
      <c r="M50" s="15"/>
      <c r="N50" s="15"/>
      <c r="O50" s="15"/>
    </row>
    <row r="51" ht="24" spans="1:15">
      <c r="A51" s="16">
        <v>48</v>
      </c>
      <c r="B51" s="16"/>
      <c r="C51" s="12" t="s">
        <v>105</v>
      </c>
      <c r="D51" s="13" t="s">
        <v>19</v>
      </c>
      <c r="E51" s="12" t="s">
        <v>106</v>
      </c>
      <c r="F51" s="14" t="s">
        <v>19</v>
      </c>
      <c r="G51" s="15"/>
      <c r="H51" s="15"/>
      <c r="I51" s="15"/>
      <c r="J51" s="15"/>
      <c r="K51" s="15"/>
      <c r="L51" s="15"/>
      <c r="M51" s="15"/>
      <c r="N51" s="15"/>
      <c r="O51" s="15"/>
    </row>
    <row r="52" ht="24" spans="1:15">
      <c r="A52" s="16">
        <v>49</v>
      </c>
      <c r="B52" s="16"/>
      <c r="C52" s="12" t="s">
        <v>107</v>
      </c>
      <c r="D52" s="13" t="s">
        <v>19</v>
      </c>
      <c r="E52" s="12" t="s">
        <v>108</v>
      </c>
      <c r="F52" s="14" t="s">
        <v>19</v>
      </c>
      <c r="G52" s="15"/>
      <c r="H52" s="15"/>
      <c r="I52" s="15"/>
      <c r="J52" s="15"/>
      <c r="K52" s="15"/>
      <c r="L52" s="15"/>
      <c r="M52" s="15"/>
      <c r="N52" s="15"/>
      <c r="O52" s="15"/>
    </row>
    <row r="53" ht="24" spans="1:15">
      <c r="A53" s="16">
        <v>50</v>
      </c>
      <c r="B53" s="16"/>
      <c r="C53" s="12" t="s">
        <v>109</v>
      </c>
      <c r="D53" s="13" t="s">
        <v>19</v>
      </c>
      <c r="E53" s="12" t="s">
        <v>110</v>
      </c>
      <c r="F53" s="14" t="s">
        <v>19</v>
      </c>
      <c r="G53" s="15"/>
      <c r="H53" s="15"/>
      <c r="I53" s="15"/>
      <c r="J53" s="15"/>
      <c r="K53" s="15"/>
      <c r="L53" s="15"/>
      <c r="M53" s="15"/>
      <c r="N53" s="15"/>
      <c r="O53" s="15"/>
    </row>
    <row r="54" spans="1:15">
      <c r="A54" s="16">
        <v>51</v>
      </c>
      <c r="B54" s="16"/>
      <c r="C54" s="12" t="s">
        <v>111</v>
      </c>
      <c r="D54" s="13" t="s">
        <v>19</v>
      </c>
      <c r="E54" s="12" t="s">
        <v>112</v>
      </c>
      <c r="F54" s="14" t="s">
        <v>19</v>
      </c>
      <c r="G54" s="15"/>
      <c r="H54" s="15"/>
      <c r="I54" s="15"/>
      <c r="J54" s="15"/>
      <c r="K54" s="15"/>
      <c r="L54" s="15"/>
      <c r="M54" s="15"/>
      <c r="N54" s="15"/>
      <c r="O54" s="15"/>
    </row>
    <row r="55" ht="24" spans="1:15">
      <c r="A55" s="16">
        <v>52</v>
      </c>
      <c r="B55" s="16"/>
      <c r="C55" s="12" t="s">
        <v>113</v>
      </c>
      <c r="D55" s="13" t="s">
        <v>19</v>
      </c>
      <c r="E55" s="12" t="s">
        <v>114</v>
      </c>
      <c r="F55" s="14" t="s">
        <v>19</v>
      </c>
      <c r="G55" s="15"/>
      <c r="H55" s="15"/>
      <c r="I55" s="15"/>
      <c r="J55" s="15"/>
      <c r="K55" s="15"/>
      <c r="L55" s="15"/>
      <c r="M55" s="15"/>
      <c r="N55" s="15"/>
      <c r="O55" s="15"/>
    </row>
    <row r="56" ht="24" spans="1:15">
      <c r="A56" s="16">
        <v>53</v>
      </c>
      <c r="B56" s="16"/>
      <c r="C56" s="12" t="s">
        <v>115</v>
      </c>
      <c r="D56" s="13" t="s">
        <v>19</v>
      </c>
      <c r="E56" s="12" t="s">
        <v>116</v>
      </c>
      <c r="F56" s="14" t="s">
        <v>19</v>
      </c>
      <c r="G56" s="15"/>
      <c r="H56" s="15"/>
      <c r="I56" s="15"/>
      <c r="J56" s="15"/>
      <c r="K56" s="15"/>
      <c r="L56" s="15"/>
      <c r="M56" s="15"/>
      <c r="N56" s="15"/>
      <c r="O56" s="15"/>
    </row>
    <row r="57" spans="1:15">
      <c r="A57" s="16">
        <v>54</v>
      </c>
      <c r="B57" s="16"/>
      <c r="C57" s="12" t="s">
        <v>117</v>
      </c>
      <c r="D57" s="13" t="s">
        <v>19</v>
      </c>
      <c r="E57" s="12" t="s">
        <v>118</v>
      </c>
      <c r="F57" s="14" t="s">
        <v>19</v>
      </c>
      <c r="G57" s="15"/>
      <c r="H57" s="15"/>
      <c r="I57" s="15"/>
      <c r="J57" s="15"/>
      <c r="K57" s="15"/>
      <c r="L57" s="15"/>
      <c r="M57" s="15"/>
      <c r="N57" s="15"/>
      <c r="O57" s="15"/>
    </row>
    <row r="58" hidden="1" spans="1:15">
      <c r="A58" s="16">
        <v>55</v>
      </c>
      <c r="B58" s="16"/>
      <c r="C58" s="12" t="s">
        <v>119</v>
      </c>
      <c r="D58" s="12"/>
      <c r="E58" s="12" t="s">
        <v>120</v>
      </c>
      <c r="F58" s="14">
        <f>IFERROR(VLOOKUP(C58,'[1]3、微生物'!$C$1:$P$65536,12,0),2)</f>
        <v>38</v>
      </c>
    </row>
    <row r="59" spans="1:15">
      <c r="A59" s="16">
        <v>56</v>
      </c>
      <c r="B59" s="16"/>
      <c r="C59" s="12" t="s">
        <v>121</v>
      </c>
      <c r="D59" s="13" t="s">
        <v>19</v>
      </c>
      <c r="E59" s="12" t="s">
        <v>122</v>
      </c>
      <c r="F59" s="14" t="s">
        <v>19</v>
      </c>
      <c r="G59" s="15"/>
      <c r="H59" s="15"/>
      <c r="I59" s="15"/>
      <c r="J59" s="15"/>
      <c r="K59" s="15"/>
      <c r="L59" s="15"/>
      <c r="M59" s="15"/>
      <c r="N59" s="15"/>
      <c r="O59" s="15"/>
    </row>
    <row r="60" ht="24" spans="1:15">
      <c r="A60" s="16">
        <v>57</v>
      </c>
      <c r="B60" s="16"/>
      <c r="C60" s="12" t="s">
        <v>123</v>
      </c>
      <c r="D60" s="13" t="s">
        <v>19</v>
      </c>
      <c r="E60" s="12" t="s">
        <v>124</v>
      </c>
      <c r="F60" s="14" t="s">
        <v>19</v>
      </c>
      <c r="G60" s="15"/>
      <c r="H60" s="15"/>
      <c r="I60" s="15"/>
      <c r="J60" s="15"/>
      <c r="K60" s="15"/>
      <c r="L60" s="15"/>
      <c r="M60" s="15"/>
      <c r="N60" s="15"/>
      <c r="O60" s="15"/>
    </row>
    <row r="61" ht="24" spans="1:15">
      <c r="A61" s="16">
        <v>58</v>
      </c>
      <c r="B61" s="16"/>
      <c r="C61" s="12" t="s">
        <v>125</v>
      </c>
      <c r="D61" s="13" t="s">
        <v>19</v>
      </c>
      <c r="E61" s="12" t="s">
        <v>124</v>
      </c>
      <c r="F61" s="14" t="s">
        <v>19</v>
      </c>
      <c r="G61" s="15"/>
      <c r="H61" s="15"/>
      <c r="I61" s="15"/>
      <c r="J61" s="15"/>
      <c r="K61" s="15"/>
      <c r="L61" s="15"/>
      <c r="M61" s="15"/>
      <c r="N61" s="15"/>
      <c r="O61" s="15"/>
    </row>
    <row r="62" spans="1:15">
      <c r="A62" s="16">
        <v>59</v>
      </c>
      <c r="B62" s="16"/>
      <c r="C62" s="12" t="s">
        <v>126</v>
      </c>
      <c r="D62" s="13" t="s">
        <v>19</v>
      </c>
      <c r="E62" s="12" t="s">
        <v>127</v>
      </c>
      <c r="F62" s="14" t="s">
        <v>19</v>
      </c>
      <c r="G62" s="15"/>
      <c r="H62" s="15"/>
      <c r="I62" s="15"/>
      <c r="J62" s="15"/>
      <c r="K62" s="15"/>
      <c r="L62" s="15"/>
      <c r="M62" s="15"/>
      <c r="N62" s="15"/>
      <c r="O62" s="15"/>
    </row>
    <row r="63" ht="24" spans="1:15">
      <c r="A63" s="16">
        <v>60</v>
      </c>
      <c r="B63" s="16"/>
      <c r="C63" s="12" t="s">
        <v>128</v>
      </c>
      <c r="D63" s="13" t="s">
        <v>53</v>
      </c>
      <c r="E63" s="12" t="s">
        <v>129</v>
      </c>
      <c r="F63" s="14" t="s">
        <v>19</v>
      </c>
      <c r="G63" s="15"/>
      <c r="H63" s="15"/>
      <c r="I63" s="15"/>
      <c r="J63" s="15"/>
      <c r="K63" s="15"/>
      <c r="L63" s="15"/>
      <c r="M63" s="15"/>
      <c r="N63" s="15"/>
      <c r="O63" s="15"/>
    </row>
    <row r="64" ht="24" spans="1:15">
      <c r="A64" s="16">
        <v>61</v>
      </c>
      <c r="B64" s="16"/>
      <c r="C64" s="12" t="s">
        <v>130</v>
      </c>
      <c r="D64" s="13" t="s">
        <v>53</v>
      </c>
      <c r="E64" s="12" t="s">
        <v>129</v>
      </c>
      <c r="F64" s="14" t="s">
        <v>19</v>
      </c>
      <c r="G64" s="15"/>
      <c r="H64" s="15"/>
      <c r="I64" s="15"/>
      <c r="J64" s="15"/>
      <c r="K64" s="15"/>
      <c r="L64" s="15"/>
      <c r="M64" s="15"/>
      <c r="N64" s="15"/>
      <c r="O64" s="15"/>
    </row>
    <row r="65" ht="24" spans="1:15">
      <c r="A65" s="16">
        <v>62</v>
      </c>
      <c r="B65" s="16"/>
      <c r="C65" s="12" t="s">
        <v>131</v>
      </c>
      <c r="D65" s="13" t="s">
        <v>53</v>
      </c>
      <c r="E65" s="12" t="s">
        <v>132</v>
      </c>
      <c r="F65" s="14" t="s">
        <v>19</v>
      </c>
      <c r="G65" s="15"/>
      <c r="H65" s="15"/>
      <c r="I65" s="15"/>
      <c r="J65" s="15"/>
      <c r="K65" s="15"/>
      <c r="L65" s="15"/>
      <c r="M65" s="15"/>
      <c r="N65" s="15"/>
      <c r="O65" s="15"/>
    </row>
    <row r="66" ht="24" spans="1:15">
      <c r="A66" s="16">
        <v>63</v>
      </c>
      <c r="B66" s="16"/>
      <c r="C66" s="12" t="s">
        <v>133</v>
      </c>
      <c r="D66" s="13" t="s">
        <v>53</v>
      </c>
      <c r="E66" s="12" t="s">
        <v>132</v>
      </c>
      <c r="F66" s="14" t="s">
        <v>19</v>
      </c>
      <c r="G66" s="15"/>
      <c r="H66" s="15"/>
      <c r="I66" s="15"/>
      <c r="J66" s="15"/>
      <c r="K66" s="15"/>
      <c r="L66" s="15"/>
      <c r="M66" s="15"/>
      <c r="N66" s="15"/>
      <c r="O66" s="15"/>
    </row>
    <row r="67" ht="24" spans="1:15">
      <c r="A67" s="16">
        <v>64</v>
      </c>
      <c r="B67" s="16"/>
      <c r="C67" s="12" t="s">
        <v>134</v>
      </c>
      <c r="D67" s="13" t="s">
        <v>53</v>
      </c>
      <c r="E67" s="12" t="s">
        <v>135</v>
      </c>
      <c r="F67" s="14" t="s">
        <v>19</v>
      </c>
      <c r="G67" s="15"/>
      <c r="H67" s="15"/>
      <c r="I67" s="15"/>
      <c r="J67" s="15"/>
      <c r="K67" s="15"/>
      <c r="L67" s="15"/>
      <c r="M67" s="15"/>
      <c r="N67" s="15"/>
      <c r="O67" s="15"/>
    </row>
    <row r="68" ht="24" spans="1:15">
      <c r="A68" s="16">
        <v>65</v>
      </c>
      <c r="B68" s="16"/>
      <c r="C68" s="12" t="s">
        <v>136</v>
      </c>
      <c r="D68" s="13" t="s">
        <v>53</v>
      </c>
      <c r="E68" s="12" t="s">
        <v>132</v>
      </c>
      <c r="F68" s="14" t="s">
        <v>19</v>
      </c>
      <c r="G68" s="15"/>
      <c r="H68" s="15"/>
      <c r="I68" s="15"/>
      <c r="J68" s="15"/>
      <c r="K68" s="15"/>
      <c r="L68" s="15"/>
      <c r="M68" s="15"/>
      <c r="N68" s="15"/>
      <c r="O68" s="15"/>
    </row>
    <row r="69" ht="24" spans="1:15">
      <c r="A69" s="16">
        <v>66</v>
      </c>
      <c r="B69" s="16"/>
      <c r="C69" s="12" t="s">
        <v>137</v>
      </c>
      <c r="D69" s="13" t="s">
        <v>53</v>
      </c>
      <c r="E69" s="12" t="s">
        <v>132</v>
      </c>
      <c r="F69" s="14" t="s">
        <v>19</v>
      </c>
      <c r="G69" s="15"/>
      <c r="H69" s="15"/>
      <c r="I69" s="15"/>
      <c r="J69" s="15"/>
      <c r="K69" s="15"/>
      <c r="L69" s="15"/>
      <c r="M69" s="15"/>
      <c r="N69" s="15"/>
      <c r="O69" s="15"/>
    </row>
    <row r="70" ht="24" spans="1:15">
      <c r="A70" s="16">
        <v>67</v>
      </c>
      <c r="B70" s="16"/>
      <c r="C70" s="12" t="s">
        <v>138</v>
      </c>
      <c r="D70" s="13" t="s">
        <v>19</v>
      </c>
      <c r="E70" s="12" t="s">
        <v>139</v>
      </c>
      <c r="F70" s="14" t="s">
        <v>19</v>
      </c>
      <c r="G70" s="15"/>
      <c r="H70" s="15"/>
      <c r="I70" s="15"/>
      <c r="J70" s="15"/>
      <c r="K70" s="15"/>
      <c r="L70" s="15"/>
      <c r="M70" s="15"/>
      <c r="N70" s="15"/>
      <c r="O70" s="15"/>
    </row>
    <row r="71" ht="24" spans="1:15">
      <c r="A71" s="16">
        <v>68</v>
      </c>
      <c r="B71" s="16"/>
      <c r="C71" s="12" t="s">
        <v>140</v>
      </c>
      <c r="D71" s="13" t="s">
        <v>19</v>
      </c>
      <c r="E71" s="12" t="s">
        <v>141</v>
      </c>
      <c r="F71" s="14" t="s">
        <v>19</v>
      </c>
      <c r="G71" s="15"/>
      <c r="H71" s="15"/>
      <c r="I71" s="15"/>
      <c r="J71" s="15"/>
      <c r="K71" s="15"/>
      <c r="L71" s="15"/>
      <c r="M71" s="15"/>
      <c r="N71" s="15"/>
      <c r="O71" s="15"/>
    </row>
    <row r="72" ht="24" spans="1:15">
      <c r="A72" s="16">
        <v>69</v>
      </c>
      <c r="B72" s="16"/>
      <c r="C72" s="12" t="s">
        <v>142</v>
      </c>
      <c r="D72" s="13" t="s">
        <v>19</v>
      </c>
      <c r="E72" s="12" t="s">
        <v>143</v>
      </c>
      <c r="F72" s="14" t="s">
        <v>19</v>
      </c>
      <c r="G72" s="15"/>
      <c r="H72" s="15"/>
      <c r="I72" s="15"/>
      <c r="J72" s="15"/>
      <c r="K72" s="15"/>
      <c r="L72" s="15"/>
      <c r="M72" s="15"/>
      <c r="N72" s="15"/>
      <c r="O72" s="15"/>
    </row>
    <row r="73" ht="24" spans="1:15">
      <c r="A73" s="16">
        <v>70</v>
      </c>
      <c r="B73" s="16"/>
      <c r="C73" s="12" t="s">
        <v>144</v>
      </c>
      <c r="D73" s="13" t="s">
        <v>19</v>
      </c>
      <c r="E73" s="12" t="s">
        <v>143</v>
      </c>
      <c r="F73" s="14" t="s">
        <v>19</v>
      </c>
      <c r="G73" s="15"/>
      <c r="H73" s="15"/>
      <c r="I73" s="15"/>
      <c r="J73" s="15"/>
      <c r="K73" s="15"/>
      <c r="L73" s="15"/>
      <c r="M73" s="15"/>
      <c r="N73" s="15"/>
      <c r="O73" s="15"/>
    </row>
    <row r="74" spans="1:15">
      <c r="A74" s="16">
        <v>71</v>
      </c>
      <c r="B74" s="16"/>
      <c r="C74" s="12" t="s">
        <v>145</v>
      </c>
      <c r="D74" s="13" t="s">
        <v>19</v>
      </c>
      <c r="E74" s="12" t="s">
        <v>146</v>
      </c>
      <c r="F74" s="14" t="s">
        <v>19</v>
      </c>
      <c r="G74" s="15"/>
      <c r="H74" s="15"/>
      <c r="I74" s="15"/>
      <c r="J74" s="15"/>
      <c r="K74" s="15"/>
      <c r="L74" s="15"/>
      <c r="M74" s="15"/>
      <c r="N74" s="15"/>
      <c r="O74" s="15"/>
    </row>
    <row r="75" spans="1:15">
      <c r="A75" s="16">
        <v>72</v>
      </c>
      <c r="B75" s="16"/>
      <c r="C75" s="12" t="s">
        <v>147</v>
      </c>
      <c r="D75" s="13" t="s">
        <v>19</v>
      </c>
      <c r="E75" s="12" t="s">
        <v>84</v>
      </c>
      <c r="F75" s="14" t="s">
        <v>19</v>
      </c>
      <c r="G75" s="15"/>
      <c r="H75" s="15"/>
      <c r="I75" s="15"/>
      <c r="J75" s="15"/>
      <c r="K75" s="15"/>
      <c r="L75" s="15"/>
      <c r="M75" s="15"/>
      <c r="N75" s="15"/>
      <c r="O75" s="15"/>
    </row>
    <row r="76" spans="1:15">
      <c r="A76" s="16">
        <v>73</v>
      </c>
      <c r="B76" s="16"/>
      <c r="C76" s="12" t="s">
        <v>148</v>
      </c>
      <c r="D76" s="13" t="s">
        <v>19</v>
      </c>
      <c r="E76" s="12" t="s">
        <v>143</v>
      </c>
      <c r="F76" s="14" t="s">
        <v>19</v>
      </c>
      <c r="G76" s="15"/>
      <c r="H76" s="15"/>
      <c r="I76" s="15"/>
      <c r="J76" s="15"/>
      <c r="K76" s="15"/>
      <c r="L76" s="15"/>
      <c r="M76" s="15"/>
      <c r="N76" s="15"/>
      <c r="O76" s="15"/>
    </row>
    <row r="77" spans="1:15">
      <c r="A77" s="16">
        <v>74</v>
      </c>
      <c r="B77" s="16"/>
      <c r="C77" s="12" t="s">
        <v>149</v>
      </c>
      <c r="D77" s="13" t="s">
        <v>19</v>
      </c>
      <c r="E77" s="12" t="s">
        <v>143</v>
      </c>
      <c r="F77" s="14" t="s">
        <v>19</v>
      </c>
      <c r="G77" s="15"/>
      <c r="H77" s="15"/>
      <c r="I77" s="15"/>
      <c r="J77" s="15"/>
      <c r="K77" s="15"/>
      <c r="L77" s="15"/>
      <c r="M77" s="15"/>
      <c r="N77" s="15"/>
      <c r="O77" s="15"/>
    </row>
    <row r="78" spans="1:15">
      <c r="A78" s="16">
        <v>75</v>
      </c>
      <c r="B78" s="16"/>
      <c r="C78" s="12" t="s">
        <v>150</v>
      </c>
      <c r="D78" s="13" t="s">
        <v>19</v>
      </c>
      <c r="E78" s="12" t="s">
        <v>143</v>
      </c>
      <c r="F78" s="14" t="s">
        <v>19</v>
      </c>
      <c r="G78" s="15"/>
      <c r="H78" s="15"/>
      <c r="I78" s="15"/>
      <c r="J78" s="15"/>
      <c r="K78" s="15"/>
      <c r="L78" s="15"/>
      <c r="M78" s="15"/>
      <c r="N78" s="15"/>
      <c r="O78" s="15"/>
    </row>
    <row r="79" ht="24" spans="1:15">
      <c r="A79" s="16">
        <v>76</v>
      </c>
      <c r="B79" s="16"/>
      <c r="C79" s="12" t="s">
        <v>151</v>
      </c>
      <c r="D79" s="13" t="s">
        <v>19</v>
      </c>
      <c r="E79" s="12" t="s">
        <v>143</v>
      </c>
      <c r="F79" s="14" t="s">
        <v>19</v>
      </c>
      <c r="G79" s="15"/>
      <c r="H79" s="15"/>
      <c r="I79" s="15"/>
      <c r="J79" s="15"/>
      <c r="K79" s="15"/>
      <c r="L79" s="15"/>
      <c r="M79" s="15"/>
      <c r="N79" s="15"/>
      <c r="O79" s="15"/>
    </row>
    <row r="80" ht="24" spans="1:15">
      <c r="A80" s="16">
        <v>77</v>
      </c>
      <c r="B80" s="16"/>
      <c r="C80" s="12" t="s">
        <v>152</v>
      </c>
      <c r="D80" s="13" t="s">
        <v>19</v>
      </c>
      <c r="E80" s="12" t="s">
        <v>153</v>
      </c>
      <c r="F80" s="14" t="s">
        <v>19</v>
      </c>
      <c r="G80" s="15"/>
      <c r="H80" s="15"/>
      <c r="I80" s="15"/>
      <c r="J80" s="15"/>
      <c r="K80" s="15"/>
      <c r="L80" s="15"/>
      <c r="M80" s="15"/>
      <c r="N80" s="15"/>
      <c r="O80" s="15"/>
    </row>
    <row r="81" spans="1:15">
      <c r="A81" s="16">
        <v>78</v>
      </c>
      <c r="B81" s="16"/>
      <c r="C81" s="12" t="s">
        <v>154</v>
      </c>
      <c r="D81" s="13" t="s">
        <v>19</v>
      </c>
      <c r="E81" s="12" t="s">
        <v>155</v>
      </c>
      <c r="F81" s="14" t="s">
        <v>19</v>
      </c>
      <c r="G81" s="15"/>
      <c r="H81" s="15"/>
      <c r="I81" s="15"/>
      <c r="J81" s="15"/>
      <c r="K81" s="15"/>
      <c r="L81" s="15"/>
      <c r="M81" s="15"/>
      <c r="N81" s="15"/>
      <c r="O81" s="15"/>
    </row>
    <row r="82" hidden="1" spans="1:15">
      <c r="A82" s="16">
        <v>79</v>
      </c>
      <c r="B82" s="16"/>
      <c r="C82" s="12" t="s">
        <v>156</v>
      </c>
      <c r="D82" s="12"/>
      <c r="E82" s="12" t="s">
        <v>157</v>
      </c>
      <c r="F82" s="14">
        <f>IFERROR(VLOOKUP(C82,'[1]3、微生物'!$C$1:$P$65536,12,0),2)</f>
        <v>109.3</v>
      </c>
    </row>
    <row r="83" ht="24" spans="1:15">
      <c r="A83" s="16">
        <v>80</v>
      </c>
      <c r="B83" s="16"/>
      <c r="C83" s="12" t="s">
        <v>158</v>
      </c>
      <c r="D83" s="13" t="s">
        <v>19</v>
      </c>
      <c r="E83" s="12" t="s">
        <v>159</v>
      </c>
      <c r="F83" s="14" t="s">
        <v>19</v>
      </c>
      <c r="G83" s="15"/>
      <c r="H83" s="15"/>
      <c r="I83" s="15"/>
      <c r="J83" s="15"/>
      <c r="K83" s="15"/>
      <c r="L83" s="15"/>
      <c r="M83" s="15"/>
      <c r="N83" s="15"/>
      <c r="O83" s="15"/>
    </row>
    <row r="84" ht="24" spans="1:15">
      <c r="A84" s="16">
        <v>81</v>
      </c>
      <c r="B84" s="16"/>
      <c r="C84" s="12" t="s">
        <v>158</v>
      </c>
      <c r="D84" s="13" t="s">
        <v>19</v>
      </c>
      <c r="E84" s="12" t="s">
        <v>160</v>
      </c>
      <c r="F84" s="14" t="s">
        <v>19</v>
      </c>
      <c r="G84" s="15"/>
      <c r="H84" s="15"/>
      <c r="I84" s="15"/>
      <c r="J84" s="15"/>
      <c r="K84" s="15"/>
      <c r="L84" s="15"/>
      <c r="M84" s="15"/>
      <c r="N84" s="15"/>
      <c r="O84" s="15"/>
    </row>
    <row r="85" spans="1:15">
      <c r="A85" s="16">
        <v>82</v>
      </c>
      <c r="B85" s="16"/>
      <c r="C85" s="12" t="s">
        <v>161</v>
      </c>
      <c r="D85" s="13" t="s">
        <v>19</v>
      </c>
      <c r="E85" s="12" t="s">
        <v>162</v>
      </c>
      <c r="F85" s="14" t="s">
        <v>19</v>
      </c>
      <c r="G85" s="15"/>
      <c r="H85" s="15"/>
      <c r="I85" s="15"/>
      <c r="J85" s="15"/>
      <c r="K85" s="15"/>
      <c r="L85" s="15"/>
      <c r="M85" s="15"/>
      <c r="N85" s="15"/>
      <c r="O85" s="15"/>
    </row>
    <row r="86" ht="24" spans="1:15">
      <c r="A86" s="16">
        <v>83</v>
      </c>
      <c r="B86" s="16"/>
      <c r="C86" s="12" t="s">
        <v>163</v>
      </c>
      <c r="D86" s="13" t="s">
        <v>19</v>
      </c>
      <c r="E86" s="12" t="s">
        <v>164</v>
      </c>
      <c r="F86" s="14" t="s">
        <v>19</v>
      </c>
      <c r="G86" s="15"/>
      <c r="H86" s="15"/>
      <c r="I86" s="15"/>
      <c r="J86" s="15"/>
      <c r="K86" s="15"/>
      <c r="L86" s="15"/>
      <c r="M86" s="15"/>
      <c r="N86" s="15"/>
      <c r="O86" s="15"/>
    </row>
    <row r="87" ht="24" spans="1:15">
      <c r="A87" s="16">
        <v>84</v>
      </c>
      <c r="B87" s="16"/>
      <c r="C87" s="12" t="s">
        <v>165</v>
      </c>
      <c r="D87" s="13" t="s">
        <v>19</v>
      </c>
      <c r="E87" s="12" t="s">
        <v>166</v>
      </c>
      <c r="F87" s="14" t="s">
        <v>19</v>
      </c>
      <c r="G87" s="15"/>
      <c r="H87" s="15"/>
      <c r="I87" s="15"/>
      <c r="J87" s="15"/>
      <c r="K87" s="15"/>
      <c r="L87" s="15"/>
      <c r="M87" s="15"/>
      <c r="N87" s="15"/>
      <c r="O87" s="15"/>
    </row>
  </sheetData>
  <autoFilter xmlns:etc="http://www.wps.cn/officeDocument/2017/etCustomData" ref="A1:O87" etc:filterBottomFollowUsedRange="0">
    <filterColumn colId="5">
      <customFilters>
        <customFilter operator="equal" val="0"/>
        <customFilter operator="equal" val="项目收费标准"/>
      </customFilters>
    </filterColumn>
    <extLst/>
  </autoFilter>
  <mergeCells count="12">
    <mergeCell ref="A1:O1"/>
    <mergeCell ref="G2:O2"/>
    <mergeCell ref="A2:A3"/>
    <mergeCell ref="B2:B3"/>
    <mergeCell ref="B4:B9"/>
    <mergeCell ref="B10:B13"/>
    <mergeCell ref="B14:B15"/>
    <mergeCell ref="B16:B87"/>
    <mergeCell ref="C2:C3"/>
    <mergeCell ref="D2:D3"/>
    <mergeCell ref="E2:E3"/>
    <mergeCell ref="F2:F3"/>
  </mergeCells>
  <dataValidations count="1">
    <dataValidation type="list" allowBlank="1" showInputMessage="1" showErrorMessage="1" sqref="O$1:O$1048576">
      <formula1>"是,否"</formula1>
    </dataValidation>
  </dataValidations>
  <pageMargins left="0.75" right="0.75" top="1" bottom="1" header="0.5" footer="0.5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2026-04-10T07:36:20Z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A3BB8B08F09C4075A60FF903A5EC8199_13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