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医用试剂 (4)" sheetId="6" r:id="rId1"/>
  </sheets>
  <externalReferences>
    <externalReference r:id="rId2"/>
  </externalReferences>
  <definedNames>
    <definedName name="_xlnm._FilterDatabase" localSheetId="0" hidden="1">'医用试剂 (4)'!$A$1:$O$62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<sst xmlns="http://schemas.openxmlformats.org/spreadsheetml/2006/main" count="236" uniqueCount="132">
  <si>
    <t>清远市妇幼保健院医用试剂需求调研填报表（4）</t>
  </si>
  <si>
    <t>序号</t>
  </si>
  <si>
    <t>适用设备名称</t>
  </si>
  <si>
    <t>物资名称</t>
  </si>
  <si>
    <t>检测方法</t>
  </si>
  <si>
    <t>规格</t>
  </si>
  <si>
    <t>项目收费标准</t>
  </si>
  <si>
    <t>参与调研供应商填报（逐项填报，填报试剂单价为主试剂单价包干单价，报价需包含开展本遴选的检验项目所需的全部试剂、校准品、质控品、配套洗液、其他辅助耗材、技术培训、税费及标准售后服务等所有费用）</t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</si>
  <si>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</si>
  <si>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</si>
  <si>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</si>
  <si>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</si>
  <si>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</si>
  <si>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</si>
  <si>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</si>
  <si>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</si>
  <si>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</si>
  <si>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HAEMATX血栓分析仪</t>
  </si>
  <si>
    <t>活化凝血检测试剂盒(凝固法)</t>
  </si>
  <si>
    <t>凝固法</t>
  </si>
  <si>
    <t>120T/盒</t>
  </si>
  <si>
    <t>血细胞分析仪</t>
  </si>
  <si>
    <t>C反应蛋白测定试剂盒（胶乳增强免疫散射比浊法）</t>
  </si>
  <si>
    <t>胶乳增强免疫散射比浊法</t>
  </si>
  <si>
    <t>75ml/盒</t>
  </si>
  <si>
    <t>血细胞分析用溶血剂LYR-3</t>
  </si>
  <si>
    <t>——</t>
  </si>
  <si>
    <t>1000ml/瓶</t>
  </si>
  <si>
    <t>血清淀粉样蛋白A测定试剂盒(免疫散射比浊法)</t>
  </si>
  <si>
    <t>免疫散射比浊法</t>
  </si>
  <si>
    <t>R:2x75m 150m1/盒</t>
  </si>
  <si>
    <t>血细胞分析用稀释液</t>
  </si>
  <si>
    <t>DIL-R:20L   20L/瓶</t>
  </si>
  <si>
    <t>血细胞分析用溶血剂LYR-2</t>
  </si>
  <si>
    <t>500ml/瓶</t>
  </si>
  <si>
    <t>L1血细胞分析溶血剂</t>
  </si>
  <si>
    <t>L1型，1L/瓶</t>
  </si>
  <si>
    <t>清洗液</t>
  </si>
  <si>
    <t>血细胞分析用溶血剂LYR-1</t>
  </si>
  <si>
    <t>L2血细胞分析用溶血剂</t>
  </si>
  <si>
    <t>L2型，1L/瓶</t>
  </si>
  <si>
    <t>CLE-P清洁液</t>
  </si>
  <si>
    <t>50ml/瓶</t>
  </si>
  <si>
    <t>粪便分析仪</t>
  </si>
  <si>
    <t>粪便仪清洗液</t>
  </si>
  <si>
    <t>1600T/瓶</t>
  </si>
  <si>
    <t>FOB隐血金标卡</t>
  </si>
  <si>
    <t>20T/袋</t>
  </si>
  <si>
    <t>特定蛋白分析仪</t>
  </si>
  <si>
    <t>超敏C-反应蛋白</t>
  </si>
  <si>
    <t>200T/盒</t>
  </si>
  <si>
    <t>尿液有形成分分析仪</t>
  </si>
  <si>
    <t>尿液分析试纸条</t>
  </si>
  <si>
    <t>H12-800MA  100条/盒</t>
  </si>
  <si>
    <t>尿有形成分分析仪应用试剂（鞘液）</t>
  </si>
  <si>
    <t>15L/桶</t>
  </si>
  <si>
    <t>血细胞分析用染色液</t>
  </si>
  <si>
    <t>42ml*2</t>
  </si>
  <si>
    <t>血细胞分析用溶血剂</t>
  </si>
  <si>
    <t>4L*2</t>
  </si>
  <si>
    <t>20L</t>
  </si>
  <si>
    <t>1.5L*2</t>
  </si>
  <si>
    <t>82ml*2</t>
  </si>
  <si>
    <t>12ml*2</t>
  </si>
  <si>
    <t>全自动血液分析仪用清洗液</t>
  </si>
  <si>
    <t>4ml*20</t>
  </si>
  <si>
    <t>血凝仪</t>
  </si>
  <si>
    <t>FDP纤维蛋白原降解产物测定试剂2</t>
  </si>
  <si>
    <t>2*5ml/盒</t>
  </si>
  <si>
    <t>纤维蛋白原降解产物质控品FDP</t>
  </si>
  <si>
    <t>3*0.5/盒</t>
  </si>
  <si>
    <t>样本稀释液 P-FDP Diluent</t>
  </si>
  <si>
    <t>40ml*2/盒</t>
  </si>
  <si>
    <t>D二聚体测定试剂盒</t>
  </si>
  <si>
    <t>480T</t>
  </si>
  <si>
    <t>FIB纤维蛋白原测定试剂</t>
  </si>
  <si>
    <t>10*5ml</t>
  </si>
  <si>
    <t>APTT活化部分凝血酶试剂</t>
  </si>
  <si>
    <t>10*10ml</t>
  </si>
  <si>
    <t>TT凝血酶时间测定试剂盒</t>
  </si>
  <si>
    <t>5ml*10</t>
  </si>
  <si>
    <t>D二聚体质控试剂盒</t>
  </si>
  <si>
    <t>（5*1ml)*2</t>
  </si>
  <si>
    <t>氯化钙溶液</t>
  </si>
  <si>
    <t>15ml*10</t>
  </si>
  <si>
    <t>缓冲液</t>
  </si>
  <si>
    <t>PT凝血酶原时间测试试剂</t>
  </si>
  <si>
    <t>清洁液II（全自动血液凝固测定装置用清洗液）</t>
  </si>
  <si>
    <t>5000ml</t>
  </si>
  <si>
    <t>细菌性阴道病检测试剂盒(唾液酸梅法）</t>
  </si>
  <si>
    <t>唾液酸梅法</t>
  </si>
  <si>
    <t>50T/盒</t>
  </si>
  <si>
    <t xml:space="preserve">甲型/乙型流感病毒抗原检测试剂盒(胶体金法)  </t>
  </si>
  <si>
    <t>胶体金法</t>
  </si>
  <si>
    <t>轮状病毒+腺病毒抗原试剂盒</t>
  </si>
  <si>
    <t>25T/盒</t>
  </si>
  <si>
    <t>胃幽门螺旋杆菌抗体</t>
  </si>
  <si>
    <t>40T</t>
  </si>
  <si>
    <t>大便隐血(FBO)检测试剂盒(胶体金法)</t>
  </si>
  <si>
    <t>50人份/盒</t>
  </si>
  <si>
    <t>诺如病毒抗原检测试剂盒（胶体金法）</t>
  </si>
  <si>
    <t>20T/盒</t>
  </si>
  <si>
    <t>细菌性阴道病检测试剂盒(唾液酸酶法）</t>
  </si>
  <si>
    <t>唾液酸酶法</t>
  </si>
  <si>
    <t>呼吸道合胞病毒抗原检测试剂盒</t>
  </si>
  <si>
    <t>β-半乳糖苷酶染色液</t>
  </si>
  <si>
    <t>人绒毛膜促性腺激素（HCG）检测试纸（胶体金法）</t>
  </si>
  <si>
    <t>25T/筒*4筒/盒，100T/盒</t>
  </si>
  <si>
    <t>恶性疟原虫/间日疟原虫检测试剂盒（胶体金法）</t>
  </si>
  <si>
    <t>版型：25T/盒</t>
  </si>
  <si>
    <t>抗A、抗B血型定型试剂盒（单克隆抗体（物流：AO标准血清）</t>
  </si>
  <si>
    <t>10*2mL/盒</t>
  </si>
  <si>
    <t>RhD(IgM)血型定型试剂(单克隆抗体)</t>
  </si>
  <si>
    <t>10ml/支</t>
  </si>
  <si>
    <t>血型试剂质控试剂盒</t>
  </si>
  <si>
    <t>4ml/支，4支/盒</t>
  </si>
  <si>
    <t>人ABO血型反定型用红细胞试剂合</t>
  </si>
  <si>
    <t>(A1.B.O试剂各1支)10ml*3支/套</t>
  </si>
  <si>
    <t>样本释放剂</t>
  </si>
  <si>
    <t>1ml/支    5支/盒</t>
  </si>
  <si>
    <t>抗体筛选红细胞试剂盒(不规则抗体检测试剂盒)</t>
  </si>
  <si>
    <t>5ml/支   3支/盒</t>
  </si>
  <si>
    <t>色带</t>
  </si>
  <si>
    <t>IP-R4902</t>
  </si>
  <si>
    <t>浸油</t>
  </si>
  <si>
    <t>150*2/瓶</t>
  </si>
  <si>
    <t>载玻片</t>
  </si>
  <si>
    <t>100T/盒  30盒/箱</t>
  </si>
  <si>
    <t>样本稀释液</t>
  </si>
  <si>
    <t>10L/桶</t>
  </si>
  <si>
    <t>瑞氏姬姆萨染液之A液</t>
  </si>
  <si>
    <t>5L/盒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</si>
</sst>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/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XWorkLocal\1688849879020887_1970325008038486\Cache\File\2026-04\2.&#65288;&#37319;&#36141;&#20013;&#24515;&#20998;&#21253;5&#20010;&#21253;&#65289;&#26816;&#39564;&#31185;&#35797;&#21058;&#32791;&#26448;&#30446;&#24405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检验试剂统计"/>
      <sheetName val="1、生化"/>
      <sheetName val="2、免疫"/>
      <sheetName val="3、微生物"/>
      <sheetName val="4、基础检验"/>
      <sheetName val="5、其他"/>
    </sheetNames>
    <sheetDataSet>
      <sheetData sheetId="0"/>
      <sheetData sheetId="1"/>
      <sheetData sheetId="2"/>
      <sheetData sheetId="3"/>
      <sheetData sheetId="4">
        <row r="1">
          <cell r="C1" t="str">
            <v>物资名称</v>
          </cell>
          <cell r="D1" t="str">
            <v>规格</v>
          </cell>
          <cell r="E1" t="str">
            <v>单位</v>
          </cell>
          <cell r="F1" t="str">
            <v>数量</v>
          </cell>
          <cell r="G1" t="str">
            <v>购入价</v>
          </cell>
          <cell r="H1" t="str">
            <v>供货单位</v>
          </cell>
          <cell r="I1" t="str">
            <v>生产商</v>
          </cell>
          <cell r="J1" t="str">
            <v>使用科室</v>
          </cell>
          <cell r="K1" t="str">
            <v>设备名称</v>
          </cell>
          <cell r="L1" t="str">
            <v>是否进口设备</v>
          </cell>
          <cell r="M1" t="str">
            <v>试剂是否专机专用</v>
          </cell>
          <cell r="N1" t="str">
            <v>收费标准</v>
          </cell>
          <cell r="O1" t="str">
            <v>每人份单价</v>
          </cell>
          <cell r="P1" t="str">
            <v>成本率</v>
          </cell>
        </row>
        <row r="2">
          <cell r="C2" t="str">
            <v>FDP纤维蛋白原降解产物测定试剂2</v>
          </cell>
          <cell r="D2" t="str">
            <v>2*5ml/盒</v>
          </cell>
          <cell r="E2" t="str">
            <v>盒</v>
          </cell>
          <cell r="F2">
            <v>28</v>
          </cell>
          <cell r="G2">
            <v>1870</v>
          </cell>
          <cell r="H2" t="str">
            <v>广州市渤雅科技有限公司</v>
          </cell>
          <cell r="I2" t="str">
            <v>Becton,Dickinson and Company</v>
          </cell>
          <cell r="J2" t="str">
            <v>检验科</v>
          </cell>
          <cell r="K2" t="str">
            <v>血凝仪CS-5100</v>
          </cell>
          <cell r="L2" t="str">
            <v>是</v>
          </cell>
          <cell r="M2" t="str">
            <v>是</v>
          </cell>
          <cell r="N2">
            <v>26.6</v>
          </cell>
          <cell r="O2">
            <v>12.45</v>
          </cell>
          <cell r="P2">
            <v>0.468045112781955</v>
          </cell>
        </row>
        <row r="3">
          <cell r="C3" t="str">
            <v>纤维蛋白原降解产物质控品FDP</v>
          </cell>
          <cell r="D3" t="str">
            <v>3*0.5/盒</v>
          </cell>
          <cell r="E3" t="str">
            <v>盒</v>
          </cell>
          <cell r="F3">
            <v>24</v>
          </cell>
          <cell r="G3">
            <v>940.1</v>
          </cell>
          <cell r="H3" t="str">
            <v>广州市渤雅科技有限公司</v>
          </cell>
          <cell r="I3" t="str">
            <v>Becton,Dickinson and Company</v>
          </cell>
          <cell r="J3" t="str">
            <v>检验科</v>
          </cell>
          <cell r="K3" t="str">
            <v>血凝仪CS-5100</v>
          </cell>
          <cell r="L3" t="str">
            <v>是</v>
          </cell>
          <cell r="M3" t="str">
            <v>是</v>
          </cell>
        </row>
        <row r="4">
          <cell r="C4" t="str">
            <v>样本稀释液 P-FDP Diluent</v>
          </cell>
          <cell r="D4" t="str">
            <v>40ml*2/盒</v>
          </cell>
          <cell r="E4" t="str">
            <v>盒</v>
          </cell>
          <cell r="F4">
            <v>16</v>
          </cell>
          <cell r="G4">
            <v>382.5</v>
          </cell>
          <cell r="H4" t="str">
            <v>广州市渤雅科技有限公司</v>
          </cell>
          <cell r="I4" t="str">
            <v>Becton,Dickinson and Company</v>
          </cell>
          <cell r="J4" t="str">
            <v>检验科</v>
          </cell>
          <cell r="K4" t="str">
            <v>血凝仪CS-5100</v>
          </cell>
          <cell r="L4" t="str">
            <v>是</v>
          </cell>
          <cell r="M4" t="str">
            <v>是</v>
          </cell>
        </row>
        <row r="5">
          <cell r="C5" t="str">
            <v>甲型/乙型流感病毒抗原检测试剂盒(胶体金法)  </v>
          </cell>
          <cell r="D5" t="str">
            <v>50T/盒</v>
          </cell>
          <cell r="E5" t="str">
            <v>盒</v>
          </cell>
          <cell r="F5">
            <v>480</v>
          </cell>
          <cell r="G5">
            <v>1000</v>
          </cell>
          <cell r="H5" t="str">
            <v>广东清远市高枫医疗科技有限公司</v>
          </cell>
          <cell r="I5" t="str">
            <v>艾博生物医药（杭州）有限公司</v>
          </cell>
          <cell r="J5" t="str">
            <v>检验科</v>
          </cell>
          <cell r="K5" t="str">
            <v>无设备</v>
          </cell>
          <cell r="L5" t="str">
            <v>否</v>
          </cell>
          <cell r="M5" t="str">
            <v>否</v>
          </cell>
          <cell r="N5">
            <v>94</v>
          </cell>
          <cell r="O5">
            <v>20</v>
          </cell>
          <cell r="P5">
            <v>0.212765957446809</v>
          </cell>
        </row>
        <row r="6">
          <cell r="C6" t="str">
            <v>轮状病毒+腺病毒抗原试剂盒</v>
          </cell>
          <cell r="D6" t="str">
            <v>25T/盒</v>
          </cell>
          <cell r="E6" t="str">
            <v>盒</v>
          </cell>
          <cell r="F6">
            <v>111</v>
          </cell>
          <cell r="G6">
            <v>415</v>
          </cell>
          <cell r="H6" t="str">
            <v>广东清远市高枫医疗科技有限公司</v>
          </cell>
          <cell r="I6" t="str">
            <v>艾博生物医药（杭州）有限公司</v>
          </cell>
          <cell r="J6" t="str">
            <v>检验科</v>
          </cell>
          <cell r="K6" t="str">
            <v>无设备</v>
          </cell>
          <cell r="L6" t="str">
            <v>否</v>
          </cell>
          <cell r="M6" t="str">
            <v>否</v>
          </cell>
          <cell r="N6">
            <v>79.2</v>
          </cell>
          <cell r="O6">
            <v>16.6</v>
          </cell>
          <cell r="P6">
            <v>0.20959595959596</v>
          </cell>
        </row>
        <row r="7">
          <cell r="C7" t="str">
            <v>胃幽门螺旋杆菌抗体</v>
          </cell>
          <cell r="D7" t="str">
            <v>40T</v>
          </cell>
          <cell r="E7" t="str">
            <v>份</v>
          </cell>
          <cell r="F7">
            <v>640</v>
          </cell>
          <cell r="G7">
            <v>439</v>
          </cell>
          <cell r="H7" t="str">
            <v>广东清远市高枫医疗科技有限公司</v>
          </cell>
          <cell r="I7" t="str">
            <v>艾博生物医药（杭州）有限公司</v>
          </cell>
          <cell r="J7" t="str">
            <v>检验科</v>
          </cell>
          <cell r="K7" t="str">
            <v>无设备</v>
          </cell>
          <cell r="L7" t="str">
            <v>否</v>
          </cell>
          <cell r="M7" t="str">
            <v>否</v>
          </cell>
          <cell r="N7">
            <v>43.2</v>
          </cell>
          <cell r="O7">
            <v>10.975</v>
          </cell>
          <cell r="P7">
            <v>0.254050925925926</v>
          </cell>
        </row>
        <row r="8">
          <cell r="C8" t="str">
            <v>大便隐血(FBO)检测试剂盒(胶体金法)</v>
          </cell>
          <cell r="D8" t="str">
            <v>50人份/盒</v>
          </cell>
          <cell r="E8" t="str">
            <v>盒</v>
          </cell>
          <cell r="F8">
            <v>200</v>
          </cell>
          <cell r="G8">
            <v>1.66</v>
          </cell>
          <cell r="H8" t="str">
            <v>广东清远市高枫医疗科技有限公司</v>
          </cell>
          <cell r="I8" t="str">
            <v>艾博生物医药（杭州）有限公司</v>
          </cell>
          <cell r="J8" t="str">
            <v>检验科</v>
          </cell>
          <cell r="K8" t="str">
            <v>无设备</v>
          </cell>
          <cell r="L8" t="str">
            <v>否</v>
          </cell>
          <cell r="M8" t="str">
            <v>否</v>
          </cell>
          <cell r="N8">
            <v>16.2</v>
          </cell>
          <cell r="O8">
            <v>1.66</v>
          </cell>
          <cell r="P8">
            <v>0.102469135802469</v>
          </cell>
        </row>
        <row r="9">
          <cell r="C9" t="str">
            <v>便隐血（OB）试剂（匹拉米洞半定量法）</v>
          </cell>
          <cell r="D9" t="str">
            <v>200T/盒</v>
          </cell>
          <cell r="E9" t="str">
            <v>盒</v>
          </cell>
        </row>
        <row r="9">
          <cell r="G9">
            <v>200</v>
          </cell>
          <cell r="H9" t="str">
            <v>广东清远市高枫医疗科技有限公司</v>
          </cell>
          <cell r="I9" t="str">
            <v>珠海贝索生物技术有限公司</v>
          </cell>
        </row>
        <row r="10">
          <cell r="C10" t="str">
            <v>诺如病毒抗原检测试剂盒（胶体金法）</v>
          </cell>
          <cell r="D10" t="str">
            <v>20T/盒</v>
          </cell>
          <cell r="E10" t="str">
            <v>盒</v>
          </cell>
          <cell r="F10">
            <v>129</v>
          </cell>
          <cell r="G10">
            <v>450</v>
          </cell>
          <cell r="H10" t="str">
            <v>广东清远市高枫医疗科技有限公司</v>
          </cell>
          <cell r="I10" t="str">
            <v>北京新兴四寰生物技术有限公司</v>
          </cell>
          <cell r="J10" t="str">
            <v>检验科</v>
          </cell>
          <cell r="K10" t="str">
            <v>无设备</v>
          </cell>
          <cell r="L10" t="str">
            <v>否</v>
          </cell>
          <cell r="M10" t="str">
            <v>否</v>
          </cell>
          <cell r="N10">
            <v>44.7</v>
          </cell>
          <cell r="O10">
            <v>22.5</v>
          </cell>
          <cell r="P10">
            <v>0.503355704697987</v>
          </cell>
        </row>
        <row r="11">
          <cell r="C11" t="str">
            <v>D二聚体测定试剂盒</v>
          </cell>
          <cell r="D11" t="str">
            <v>480T</v>
          </cell>
          <cell r="E11" t="str">
            <v>盒</v>
          </cell>
          <cell r="F11">
            <v>28</v>
          </cell>
          <cell r="G11">
            <v>11395.1</v>
          </cell>
          <cell r="H11" t="str">
            <v>广州市渤雅科技有限公司</v>
          </cell>
          <cell r="I11" t="str">
            <v>德国西门子医学诊断产品有限公司Siemens Healthcare Diagnostics</v>
          </cell>
          <cell r="J11" t="str">
            <v>检验科</v>
          </cell>
          <cell r="K11" t="str">
            <v>血凝仪CS-5100</v>
          </cell>
          <cell r="L11" t="str">
            <v>是</v>
          </cell>
          <cell r="M11" t="str">
            <v>是</v>
          </cell>
          <cell r="N11">
            <v>109.3</v>
          </cell>
          <cell r="O11">
            <v>23.739</v>
          </cell>
          <cell r="P11">
            <v>0.217191216834401</v>
          </cell>
        </row>
        <row r="12">
          <cell r="C12" t="str">
            <v>FIB纤维蛋白原测定试剂</v>
          </cell>
          <cell r="D12" t="str">
            <v>10*5ml</v>
          </cell>
          <cell r="E12" t="str">
            <v>盒</v>
          </cell>
          <cell r="F12">
            <v>35</v>
          </cell>
          <cell r="G12">
            <v>2073</v>
          </cell>
          <cell r="H12" t="str">
            <v>广州市渤雅科技有限公司</v>
          </cell>
          <cell r="I12" t="str">
            <v>德国西门子医学诊断产品有限公司Siemens Healthcare Diagnostics</v>
          </cell>
          <cell r="J12" t="str">
            <v>检验科</v>
          </cell>
          <cell r="K12" t="str">
            <v>血凝仪CS-5100</v>
          </cell>
          <cell r="L12" t="str">
            <v>是</v>
          </cell>
          <cell r="M12" t="str">
            <v>是</v>
          </cell>
          <cell r="N12">
            <v>21.9</v>
          </cell>
          <cell r="O12">
            <v>2.073</v>
          </cell>
          <cell r="P12">
            <v>0.0946575342465753</v>
          </cell>
        </row>
        <row r="13">
          <cell r="C13" t="str">
            <v>APTT活化部分凝血酶试剂</v>
          </cell>
          <cell r="D13" t="str">
            <v>10*10ml</v>
          </cell>
          <cell r="E13" t="str">
            <v>盒</v>
          </cell>
          <cell r="F13">
            <v>16</v>
          </cell>
          <cell r="G13">
            <v>2362</v>
          </cell>
          <cell r="H13" t="str">
            <v>广州市渤雅科技有限公司</v>
          </cell>
          <cell r="I13" t="str">
            <v>德国西门子医学诊断产品有限公司Siemens Healthcare Diagnostics</v>
          </cell>
          <cell r="J13" t="str">
            <v>检验科</v>
          </cell>
          <cell r="K13" t="str">
            <v>血凝仪CS-5100</v>
          </cell>
          <cell r="L13" t="str">
            <v>是</v>
          </cell>
          <cell r="M13" t="str">
            <v>是</v>
          </cell>
          <cell r="N13">
            <v>21.9</v>
          </cell>
          <cell r="O13">
            <v>1.181</v>
          </cell>
          <cell r="P13">
            <v>0.0539269406392694</v>
          </cell>
        </row>
        <row r="14">
          <cell r="C14" t="str">
            <v>TT凝血酶时间测定试剂盒</v>
          </cell>
          <cell r="D14" t="str">
            <v>5ml*10</v>
          </cell>
          <cell r="E14" t="str">
            <v>盒</v>
          </cell>
          <cell r="F14">
            <v>62</v>
          </cell>
          <cell r="G14">
            <v>468</v>
          </cell>
          <cell r="H14" t="str">
            <v>广州市渤雅科技有限公司</v>
          </cell>
          <cell r="I14" t="str">
            <v>德国西门子医学诊断产品有限公司Siemens Healthcare Diagnostics</v>
          </cell>
          <cell r="J14" t="str">
            <v>检验科</v>
          </cell>
          <cell r="K14" t="str">
            <v>血凝仪CS-5100</v>
          </cell>
          <cell r="L14" t="str">
            <v>是</v>
          </cell>
          <cell r="M14" t="str">
            <v>是</v>
          </cell>
          <cell r="N14">
            <v>17.1</v>
          </cell>
          <cell r="O14">
            <v>0.936</v>
          </cell>
          <cell r="P14">
            <v>0.0547368421052632</v>
          </cell>
        </row>
        <row r="15">
          <cell r="C15" t="str">
            <v>D二聚体质控试剂盒</v>
          </cell>
          <cell r="D15" t="str">
            <v>（5*1ml)*2</v>
          </cell>
          <cell r="E15" t="str">
            <v>盒</v>
          </cell>
          <cell r="F15">
            <v>7</v>
          </cell>
          <cell r="G15">
            <v>2465</v>
          </cell>
          <cell r="H15" t="str">
            <v>广州市渤雅科技有限公司</v>
          </cell>
          <cell r="I15" t="str">
            <v>德国西门子医学诊断产品有限公司Siemens Healthcare Diagnostics</v>
          </cell>
          <cell r="J15" t="str">
            <v>检验科</v>
          </cell>
          <cell r="K15" t="str">
            <v>血凝仪CS-5100</v>
          </cell>
          <cell r="L15" t="str">
            <v>是</v>
          </cell>
          <cell r="M15" t="str">
            <v>是</v>
          </cell>
        </row>
        <row r="16">
          <cell r="C16" t="str">
            <v>氯化钙溶液</v>
          </cell>
          <cell r="D16" t="str">
            <v>15ml*10</v>
          </cell>
          <cell r="E16" t="str">
            <v>盒</v>
          </cell>
          <cell r="F16">
            <v>10</v>
          </cell>
          <cell r="G16">
            <v>544.85</v>
          </cell>
          <cell r="H16" t="str">
            <v>广州市渤雅科技有限公司</v>
          </cell>
          <cell r="I16" t="str">
            <v>德国西门子医学诊断产品有限公司Siemens Healthcare Diagnostics</v>
          </cell>
          <cell r="J16" t="str">
            <v>检验科</v>
          </cell>
          <cell r="K16" t="str">
            <v>血凝仪CS-5100</v>
          </cell>
          <cell r="L16" t="str">
            <v>是</v>
          </cell>
          <cell r="M16" t="str">
            <v>是</v>
          </cell>
        </row>
        <row r="17">
          <cell r="C17" t="str">
            <v>缓冲液</v>
          </cell>
          <cell r="D17" t="str">
            <v>15ml*10</v>
          </cell>
          <cell r="E17" t="str">
            <v>盒</v>
          </cell>
          <cell r="F17">
            <v>22</v>
          </cell>
          <cell r="G17">
            <v>221</v>
          </cell>
          <cell r="H17" t="str">
            <v>广州市渤雅科技有限公司</v>
          </cell>
          <cell r="I17" t="str">
            <v>德国西门子医学诊断产品有限公司Siemens Healthcare Diagnostics</v>
          </cell>
          <cell r="J17" t="str">
            <v>检验科</v>
          </cell>
          <cell r="K17" t="str">
            <v>血凝仪CS-5100</v>
          </cell>
          <cell r="L17" t="str">
            <v>是</v>
          </cell>
          <cell r="M17" t="str">
            <v>是</v>
          </cell>
        </row>
        <row r="18">
          <cell r="C18" t="str">
            <v>细菌性阴道病检测试剂盒(唾液酸梅法）</v>
          </cell>
          <cell r="D18" t="str">
            <v>50T/盒</v>
          </cell>
          <cell r="E18" t="str">
            <v>盒</v>
          </cell>
          <cell r="F18">
            <v>268</v>
          </cell>
          <cell r="G18">
            <v>392</v>
          </cell>
          <cell r="H18" t="str">
            <v>广州欣春机生物科技有限公司</v>
          </cell>
          <cell r="I18" t="str">
            <v>广州江元医疗科技有限公司</v>
          </cell>
          <cell r="J18" t="str">
            <v>检验科</v>
          </cell>
          <cell r="K18" t="str">
            <v>AT-1600</v>
          </cell>
          <cell r="L18" t="str">
            <v>否</v>
          </cell>
          <cell r="M18" t="str">
            <v>是</v>
          </cell>
          <cell r="N18">
            <v>57</v>
          </cell>
          <cell r="O18">
            <v>7.84</v>
          </cell>
          <cell r="P18">
            <v>0.137543859649123</v>
          </cell>
        </row>
        <row r="19">
          <cell r="C19" t="str">
            <v>呼吸道合胞病毒抗原检测试剂盒</v>
          </cell>
          <cell r="D19" t="str">
            <v>20T/盒</v>
          </cell>
          <cell r="E19" t="str">
            <v>盒</v>
          </cell>
          <cell r="F19">
            <v>102</v>
          </cell>
          <cell r="G19">
            <v>240</v>
          </cell>
          <cell r="H19" t="str">
            <v>广东清远市高枫医疗科技有限公司</v>
          </cell>
          <cell r="I19" t="str">
            <v>杭州创新生物检控技术有限公司</v>
          </cell>
          <cell r="J19" t="str">
            <v>检验科</v>
          </cell>
          <cell r="K19" t="str">
            <v>无设备</v>
          </cell>
          <cell r="L19" t="str">
            <v>否</v>
          </cell>
          <cell r="M19" t="str">
            <v>否</v>
          </cell>
          <cell r="N19">
            <v>37.6</v>
          </cell>
          <cell r="O19">
            <v>12</v>
          </cell>
          <cell r="P19">
            <v>0.319148936170213</v>
          </cell>
        </row>
        <row r="20">
          <cell r="C20" t="str">
            <v>β-半乳糖苷酶染色液</v>
          </cell>
          <cell r="D20" t="str">
            <v>25T/盒</v>
          </cell>
          <cell r="E20" t="str">
            <v>盒</v>
          </cell>
          <cell r="F20">
            <v>64</v>
          </cell>
          <cell r="G20">
            <v>630</v>
          </cell>
          <cell r="H20" t="str">
            <v>奥赉(广州)商务信息咨询有限公司</v>
          </cell>
          <cell r="I20" t="str">
            <v>湖南众测生物科技有限公司</v>
          </cell>
          <cell r="J20" t="str">
            <v>检验科</v>
          </cell>
          <cell r="K20" t="str">
            <v>无设备</v>
          </cell>
          <cell r="L20" t="str">
            <v>否</v>
          </cell>
          <cell r="M20" t="str">
            <v>否</v>
          </cell>
          <cell r="N20">
            <v>72</v>
          </cell>
          <cell r="O20">
            <v>25.7</v>
          </cell>
          <cell r="P20">
            <v>0.356944444444444</v>
          </cell>
        </row>
        <row r="21">
          <cell r="C21" t="str">
            <v>人绒毛膜促性腺激素（HCG）检测试纸（胶体金法）</v>
          </cell>
          <cell r="D21" t="str">
            <v>25T/筒*4筒/盒，100T/盒</v>
          </cell>
          <cell r="E21" t="str">
            <v>盒</v>
          </cell>
          <cell r="F21">
            <v>335</v>
          </cell>
          <cell r="G21">
            <v>80</v>
          </cell>
          <cell r="H21" t="str">
            <v>广东清远市高枫医疗科技有限公司</v>
          </cell>
          <cell r="I21" t="str">
            <v>蓝十字生物药业（北京）有限公司</v>
          </cell>
          <cell r="J21" t="str">
            <v>检验科</v>
          </cell>
          <cell r="K21" t="str">
            <v>无设备</v>
          </cell>
          <cell r="L21" t="str">
            <v>否</v>
          </cell>
          <cell r="M21" t="str">
            <v>否</v>
          </cell>
          <cell r="N21">
            <v>6.7</v>
          </cell>
          <cell r="O21">
            <v>0.8</v>
          </cell>
          <cell r="P21">
            <v>0.119402985074627</v>
          </cell>
        </row>
        <row r="22">
          <cell r="C22" t="str">
            <v>恶性疟原虫/间日疟原虫检测试剂盒（胶体金法）</v>
          </cell>
          <cell r="D22" t="str">
            <v>版型：25T/盒</v>
          </cell>
          <cell r="E22" t="str">
            <v>盒</v>
          </cell>
          <cell r="F22">
            <v>1</v>
          </cell>
          <cell r="G22">
            <v>575</v>
          </cell>
          <cell r="H22" t="str">
            <v>广东清远市高枫医疗科技有限公司</v>
          </cell>
          <cell r="I22" t="str">
            <v>蓝十字生物药业（北京）有限公司</v>
          </cell>
          <cell r="J22" t="str">
            <v>检验科</v>
          </cell>
          <cell r="K22" t="str">
            <v>无设备</v>
          </cell>
          <cell r="L22" t="str">
            <v>否</v>
          </cell>
          <cell r="M22" t="str">
            <v>否</v>
          </cell>
        </row>
        <row r="23">
          <cell r="C23" t="str">
            <v>血细胞分析仪用质控物/HC5D-B中值1502N</v>
          </cell>
          <cell r="D23" t="str">
            <v>2.5m1*1/支</v>
          </cell>
          <cell r="E23" t="str">
            <v>支</v>
          </cell>
          <cell r="F23">
            <v>48</v>
          </cell>
          <cell r="G23">
            <v>330</v>
          </cell>
          <cell r="H23" t="str">
            <v>广州市渤雅科技有限公司</v>
          </cell>
          <cell r="I23" t="str">
            <v>山东卓越生物技术股份有限公司</v>
          </cell>
          <cell r="J23" t="str">
            <v>检验科</v>
          </cell>
        </row>
        <row r="24">
          <cell r="C24" t="str">
            <v>血细胞分析仪用质控物/HC5D-B低值1502L</v>
          </cell>
          <cell r="D24" t="str">
            <v>2.5m1*1/支</v>
          </cell>
          <cell r="E24" t="str">
            <v>支</v>
          </cell>
          <cell r="F24">
            <v>16</v>
          </cell>
          <cell r="G24">
            <v>330</v>
          </cell>
          <cell r="H24" t="str">
            <v>广州市渤雅科技有限公司</v>
          </cell>
          <cell r="I24" t="str">
            <v>山东卓越生物技术股份有限公司</v>
          </cell>
          <cell r="J24" t="str">
            <v>检验科</v>
          </cell>
        </row>
        <row r="25">
          <cell r="C25" t="str">
            <v>血细胞分析仪用质控物/HC5D-B高值1502H</v>
          </cell>
          <cell r="D25" t="str">
            <v>2.5m1*1/支</v>
          </cell>
          <cell r="E25" t="str">
            <v>支</v>
          </cell>
          <cell r="F25">
            <v>14</v>
          </cell>
          <cell r="G25">
            <v>330</v>
          </cell>
          <cell r="H25" t="str">
            <v>广州市渤雅科技有限公司</v>
          </cell>
          <cell r="I25" t="str">
            <v>山东卓越生物技术股份有限公司</v>
          </cell>
          <cell r="J25" t="str">
            <v>检验科</v>
          </cell>
        </row>
        <row r="26">
          <cell r="C26" t="str">
            <v>抗A、抗B血型定型试剂盒（单克隆抗体（物流：AO标准血清）</v>
          </cell>
          <cell r="D26" t="str">
            <v>10*2mL/盒</v>
          </cell>
          <cell r="E26" t="str">
            <v>盒</v>
          </cell>
          <cell r="F26">
            <v>60</v>
          </cell>
          <cell r="G26">
            <v>60</v>
          </cell>
          <cell r="H26" t="str">
            <v>广州市卫盈通科技有限公司</v>
          </cell>
          <cell r="I26" t="str">
            <v>上海血液</v>
          </cell>
          <cell r="J26" t="str">
            <v>检验科</v>
          </cell>
          <cell r="K26" t="str">
            <v>无设备</v>
          </cell>
          <cell r="L26" t="str">
            <v>否</v>
          </cell>
          <cell r="M26" t="str">
            <v>否</v>
          </cell>
          <cell r="N26">
            <v>6</v>
          </cell>
          <cell r="O26">
            <v>0.6</v>
          </cell>
          <cell r="P26">
            <v>0.1</v>
          </cell>
        </row>
        <row r="27">
          <cell r="C27" t="str">
            <v>RhD(IgM)血型定型试剂(单克隆抗体)</v>
          </cell>
          <cell r="D27" t="str">
            <v>10ml/支</v>
          </cell>
          <cell r="E27" t="str">
            <v>支</v>
          </cell>
          <cell r="F27">
            <v>55</v>
          </cell>
          <cell r="G27">
            <v>150</v>
          </cell>
          <cell r="H27" t="str">
            <v>广东清远市高枫医疗科技有限公司</v>
          </cell>
          <cell r="I27" t="str">
            <v>上海血液生物医药有限公司</v>
          </cell>
          <cell r="J27" t="str">
            <v>检验科</v>
          </cell>
          <cell r="K27" t="str">
            <v>无设备</v>
          </cell>
          <cell r="L27" t="str">
            <v>否</v>
          </cell>
          <cell r="M27" t="str">
            <v>否</v>
          </cell>
          <cell r="N27">
            <v>6</v>
          </cell>
          <cell r="O27">
            <v>1.5</v>
          </cell>
          <cell r="P27">
            <v>0.25</v>
          </cell>
        </row>
        <row r="28">
          <cell r="C28" t="str">
            <v>血型试剂质控试剂盒</v>
          </cell>
          <cell r="D28" t="str">
            <v>4ml/支，4支/盒</v>
          </cell>
          <cell r="E28" t="str">
            <v>盒</v>
          </cell>
          <cell r="F28">
            <v>11</v>
          </cell>
          <cell r="G28">
            <v>2000</v>
          </cell>
          <cell r="H28" t="str">
            <v>国药集团广东省医疗器械有限公司</v>
          </cell>
          <cell r="I28" t="str">
            <v>上海血液生物医药有限公司</v>
          </cell>
          <cell r="J28" t="str">
            <v>检验科</v>
          </cell>
          <cell r="K28" t="str">
            <v>无设备</v>
          </cell>
          <cell r="L28" t="str">
            <v>否</v>
          </cell>
          <cell r="M28" t="str">
            <v>否</v>
          </cell>
        </row>
        <row r="29">
          <cell r="C29" t="str">
            <v>人ABO血型反定型用红细胞试剂合</v>
          </cell>
          <cell r="D29" t="str">
            <v>(A1.B.O试剂各1支)10ml*3支/套</v>
          </cell>
          <cell r="E29" t="str">
            <v>套</v>
          </cell>
          <cell r="F29">
            <v>7</v>
          </cell>
          <cell r="G29">
            <v>130</v>
          </cell>
          <cell r="H29" t="str">
            <v>广东清远市高枫医疗科技有限公司</v>
          </cell>
          <cell r="I29" t="str">
            <v>上海血液生物医药有限公司</v>
          </cell>
          <cell r="J29" t="str">
            <v>检验科</v>
          </cell>
          <cell r="K29" t="str">
            <v>无设备</v>
          </cell>
          <cell r="L29" t="str">
            <v>否</v>
          </cell>
          <cell r="M29" t="str">
            <v>否</v>
          </cell>
        </row>
        <row r="30">
          <cell r="C30" t="str">
            <v>样本释放剂</v>
          </cell>
          <cell r="D30" t="str">
            <v>1ml/支    5支/盒</v>
          </cell>
          <cell r="E30" t="str">
            <v>盒</v>
          </cell>
          <cell r="F30">
            <v>1</v>
          </cell>
          <cell r="G30">
            <v>40</v>
          </cell>
          <cell r="H30" t="str">
            <v>国药集团广东省医疗器械有限公司</v>
          </cell>
          <cell r="I30" t="str">
            <v>上海血液生物医药有限公司</v>
          </cell>
          <cell r="J30" t="str">
            <v>检验科</v>
          </cell>
          <cell r="K30" t="str">
            <v>无设备</v>
          </cell>
          <cell r="L30" t="str">
            <v>否</v>
          </cell>
          <cell r="M30" t="str">
            <v>否</v>
          </cell>
        </row>
        <row r="31">
          <cell r="C31" t="str">
            <v>抗体筛选红细胞试剂盒(不规则抗体检测试剂盒)</v>
          </cell>
          <cell r="D31" t="str">
            <v>5ml/支   3支/盒</v>
          </cell>
          <cell r="E31" t="str">
            <v>盒</v>
          </cell>
          <cell r="F31">
            <v>18</v>
          </cell>
          <cell r="G31">
            <v>200</v>
          </cell>
          <cell r="H31" t="str">
            <v>广东清远市高枫医疗科技有限公司</v>
          </cell>
          <cell r="I31" t="str">
            <v>上海血液生物医药有限公司</v>
          </cell>
          <cell r="J31" t="str">
            <v>检验科</v>
          </cell>
          <cell r="K31" t="str">
            <v>无设备</v>
          </cell>
          <cell r="L31" t="str">
            <v>否</v>
          </cell>
          <cell r="M31" t="str">
            <v>否</v>
          </cell>
        </row>
        <row r="32">
          <cell r="C32" t="str">
            <v>凝聚胺介质试剂盒（交叉配血）</v>
          </cell>
          <cell r="D32" t="str">
            <v>150T/盒</v>
          </cell>
          <cell r="E32" t="str">
            <v>盒</v>
          </cell>
        </row>
        <row r="32">
          <cell r="H32" t="str">
            <v>广东清远市高枫医疗科技有限公司</v>
          </cell>
        </row>
        <row r="32">
          <cell r="J32" t="str">
            <v>检验科</v>
          </cell>
        </row>
        <row r="33">
          <cell r="C33" t="str">
            <v>多项目尿液化学分析控制品</v>
          </cell>
          <cell r="D33" t="str">
            <v>6*10ml/盒</v>
          </cell>
          <cell r="E33" t="str">
            <v>盒</v>
          </cell>
        </row>
        <row r="33">
          <cell r="G33">
            <v>200</v>
          </cell>
          <cell r="H33" t="str">
            <v>广东清远市高枫医疗科技有限公司</v>
          </cell>
          <cell r="I33" t="str">
            <v>上海伊华医学</v>
          </cell>
          <cell r="J33" t="str">
            <v>检验科</v>
          </cell>
        </row>
        <row r="34">
          <cell r="C34" t="str">
            <v>活化凝血检测试剂盒(凝固法)</v>
          </cell>
          <cell r="D34" t="str">
            <v>120T/盒</v>
          </cell>
          <cell r="E34" t="str">
            <v>盒</v>
          </cell>
          <cell r="F34">
            <v>5</v>
          </cell>
          <cell r="G34">
            <v>9180</v>
          </cell>
          <cell r="H34" t="str">
            <v>广东宏安科技发展有限公司</v>
          </cell>
          <cell r="I34" t="str">
            <v>深圳麦科田生物医疗技术股份有限公司</v>
          </cell>
          <cell r="J34" t="str">
            <v>检验科</v>
          </cell>
          <cell r="K34" t="str">
            <v>HAEMATX血栓分析仪</v>
          </cell>
          <cell r="L34" t="str">
            <v>否</v>
          </cell>
          <cell r="M34" t="str">
            <v>是</v>
          </cell>
          <cell r="N34">
            <v>170</v>
          </cell>
          <cell r="O34">
            <v>76.5</v>
          </cell>
          <cell r="P34">
            <v>0.45</v>
          </cell>
        </row>
        <row r="35">
          <cell r="C35" t="str">
            <v>强化清洗液</v>
          </cell>
          <cell r="D35" t="str">
            <v>200ml/瓶   通知配送即可</v>
          </cell>
          <cell r="E35" t="str">
            <v>瓶</v>
          </cell>
          <cell r="F35">
            <v>0</v>
          </cell>
          <cell r="G35">
            <v>0</v>
          </cell>
          <cell r="H35" t="str">
            <v>广东宏安科技发展有限公司</v>
          </cell>
          <cell r="I35" t="str">
            <v>深圳麦科田生物医疗技术股份有限公司</v>
          </cell>
          <cell r="J35" t="str">
            <v>检验科</v>
          </cell>
          <cell r="K35" t="str">
            <v>HAEMATX血栓分析仪</v>
          </cell>
          <cell r="L35" t="str">
            <v>否</v>
          </cell>
          <cell r="M35" t="str">
            <v>是</v>
          </cell>
        </row>
        <row r="36">
          <cell r="C36" t="str">
            <v>浓缩清洗液</v>
          </cell>
          <cell r="D36" t="str">
            <v>200ml/瓶   通知配送即可</v>
          </cell>
          <cell r="E36" t="str">
            <v>瓶</v>
          </cell>
          <cell r="F36">
            <v>0</v>
          </cell>
          <cell r="G36">
            <v>0</v>
          </cell>
          <cell r="H36" t="str">
            <v>广东宏安科技发展有限公司</v>
          </cell>
          <cell r="I36" t="str">
            <v>深圳麦科田生物医疗技术股份有限公司</v>
          </cell>
          <cell r="J36" t="str">
            <v>检验科</v>
          </cell>
          <cell r="K36" t="str">
            <v>HAEMATX血栓分析仪</v>
          </cell>
          <cell r="L36" t="str">
            <v>否</v>
          </cell>
          <cell r="M36" t="str">
            <v>是</v>
          </cell>
        </row>
        <row r="37">
          <cell r="C37" t="str">
            <v>血栓弹力图反应杯</v>
          </cell>
          <cell r="D37" t="str">
            <v>30个/盒   通知配送即可</v>
          </cell>
          <cell r="E37" t="str">
            <v>盒</v>
          </cell>
          <cell r="F37">
            <v>0</v>
          </cell>
          <cell r="G37">
            <v>0</v>
          </cell>
          <cell r="H37" t="str">
            <v>广东宏安科技发展有限公司</v>
          </cell>
          <cell r="I37" t="str">
            <v>深圳麦科田生物医疗技术股份有限公司</v>
          </cell>
          <cell r="J37" t="str">
            <v>检验科</v>
          </cell>
          <cell r="K37" t="str">
            <v>HAEMATX血栓分析仪</v>
          </cell>
          <cell r="L37" t="str">
            <v>否</v>
          </cell>
          <cell r="M37" t="str">
            <v>是</v>
          </cell>
        </row>
        <row r="38">
          <cell r="C38" t="str">
            <v>高岭土硅胶帽包</v>
          </cell>
          <cell r="D38" t="str">
            <v>8个/包   通知配送即可</v>
          </cell>
          <cell r="E38" t="str">
            <v>盒</v>
          </cell>
          <cell r="F38">
            <v>0</v>
          </cell>
          <cell r="G38">
            <v>0</v>
          </cell>
          <cell r="H38" t="str">
            <v>广东宏安科技发展有限公司</v>
          </cell>
          <cell r="I38" t="str">
            <v>深圳麦科田生物医疗技术股份有限公司</v>
          </cell>
          <cell r="J38" t="str">
            <v>检验科</v>
          </cell>
          <cell r="K38" t="str">
            <v>HAEMATX血栓分析仪</v>
          </cell>
          <cell r="L38" t="str">
            <v>否</v>
          </cell>
          <cell r="M38" t="str">
            <v>是</v>
          </cell>
        </row>
        <row r="39">
          <cell r="C39" t="str">
            <v>C反应蛋白测定试剂盒（胶乳增强免疫散射比浊法）</v>
          </cell>
          <cell r="D39" t="str">
            <v>75ml/盒</v>
          </cell>
          <cell r="E39" t="str">
            <v>盒</v>
          </cell>
          <cell r="F39">
            <v>338</v>
          </cell>
          <cell r="G39">
            <v>2072.3</v>
          </cell>
          <cell r="H39" t="str">
            <v>国药集团广东省医疗器械有限公司</v>
          </cell>
          <cell r="I39" t="str">
            <v>深圳市帝迈生物技术有限公司</v>
          </cell>
          <cell r="J39" t="str">
            <v>检验科</v>
          </cell>
          <cell r="K39" t="str">
            <v>帝迈血细胞分析仪Dymind DM72X</v>
          </cell>
          <cell r="L39" t="str">
            <v>否</v>
          </cell>
          <cell r="M39" t="str">
            <v>是</v>
          </cell>
          <cell r="N39">
            <v>36</v>
          </cell>
          <cell r="O39">
            <v>8.2892</v>
          </cell>
          <cell r="P39">
            <v>0.230255555555556</v>
          </cell>
        </row>
        <row r="40">
          <cell r="C40" t="str">
            <v>血细胞分析用溶血剂LYR-3</v>
          </cell>
          <cell r="D40" t="str">
            <v>1000ml/瓶</v>
          </cell>
          <cell r="E40" t="str">
            <v>瓶</v>
          </cell>
          <cell r="F40">
            <v>107</v>
          </cell>
          <cell r="G40">
            <v>1630</v>
          </cell>
          <cell r="H40" t="str">
            <v>国药集团广东省医疗器械有限公司</v>
          </cell>
          <cell r="I40" t="str">
            <v>深圳市帝迈生物技术有限公司</v>
          </cell>
          <cell r="J40" t="str">
            <v>检验科</v>
          </cell>
          <cell r="K40" t="str">
            <v>帝迈血细胞分析仪Dymind DM72X</v>
          </cell>
          <cell r="L40" t="str">
            <v>否</v>
          </cell>
          <cell r="M40" t="str">
            <v>是</v>
          </cell>
        </row>
        <row r="41">
          <cell r="C41" t="str">
            <v>血清淀粉样蛋白A测定试剂盒(免疫散射比浊法)</v>
          </cell>
          <cell r="D41" t="str">
            <v>R:2x75m 150m1/盒</v>
          </cell>
          <cell r="E41" t="str">
            <v>盒</v>
          </cell>
          <cell r="F41">
            <v>18</v>
          </cell>
          <cell r="G41">
            <v>5260</v>
          </cell>
          <cell r="H41" t="str">
            <v>国药集团广东省医疗器械有限公司</v>
          </cell>
          <cell r="I41" t="str">
            <v>深圳市帝迈生物技术有限公司</v>
          </cell>
          <cell r="J41" t="str">
            <v>检验科</v>
          </cell>
          <cell r="K41" t="str">
            <v>帝迈血细胞分析仪Dymind DM72X</v>
          </cell>
          <cell r="L41" t="str">
            <v>否</v>
          </cell>
          <cell r="M41" t="str">
            <v>是</v>
          </cell>
          <cell r="N41">
            <v>54</v>
          </cell>
          <cell r="O41">
            <v>10.52</v>
          </cell>
          <cell r="P41">
            <v>0.194814814814815</v>
          </cell>
        </row>
        <row r="42">
          <cell r="C42" t="str">
            <v>血细胞分析用稀释液</v>
          </cell>
          <cell r="D42" t="str">
            <v>DIL-R:20L   20L/瓶</v>
          </cell>
          <cell r="E42" t="str">
            <v>瓶</v>
          </cell>
          <cell r="F42">
            <v>215</v>
          </cell>
          <cell r="G42">
            <v>340</v>
          </cell>
          <cell r="H42" t="str">
            <v>国药集团广东省医疗器械有限公司</v>
          </cell>
          <cell r="I42" t="str">
            <v>深圳市帝迈生物技术有限公司</v>
          </cell>
          <cell r="J42" t="str">
            <v>检验科</v>
          </cell>
          <cell r="K42" t="str">
            <v>帝迈血细胞分析仪Dymind DM72X</v>
          </cell>
          <cell r="L42" t="str">
            <v>否</v>
          </cell>
          <cell r="M42" t="str">
            <v>是</v>
          </cell>
        </row>
        <row r="43">
          <cell r="C43" t="str">
            <v>血细胞分析用溶血剂LYR-2</v>
          </cell>
          <cell r="D43" t="str">
            <v>500ml/瓶</v>
          </cell>
          <cell r="E43" t="str">
            <v>瓶</v>
          </cell>
          <cell r="F43">
            <v>64</v>
          </cell>
          <cell r="G43">
            <v>845.75</v>
          </cell>
          <cell r="H43" t="str">
            <v>国药集团广东省医疗器械有限公司</v>
          </cell>
          <cell r="I43" t="str">
            <v>深圳市帝迈生物技术有限公司</v>
          </cell>
          <cell r="J43" t="str">
            <v>检验科</v>
          </cell>
          <cell r="K43" t="str">
            <v>帝迈血细胞分析仪Dymind DM72X</v>
          </cell>
          <cell r="L43" t="str">
            <v>否</v>
          </cell>
          <cell r="M43" t="str">
            <v>是</v>
          </cell>
        </row>
        <row r="44">
          <cell r="C44" t="str">
            <v>L1血细胞分析溶血剂</v>
          </cell>
          <cell r="D44" t="str">
            <v>L1型，1L/瓶</v>
          </cell>
          <cell r="E44" t="str">
            <v>瓶</v>
          </cell>
          <cell r="F44">
            <v>57</v>
          </cell>
          <cell r="G44">
            <v>646</v>
          </cell>
          <cell r="H44" t="str">
            <v>国药集团广东省医疗器械有限公司</v>
          </cell>
          <cell r="I44" t="str">
            <v>深圳市帝迈生物技术有限公司</v>
          </cell>
          <cell r="J44" t="str">
            <v>检验科</v>
          </cell>
          <cell r="K44" t="str">
            <v>帝迈血细胞分析仪Dymind DM72X</v>
          </cell>
          <cell r="L44" t="str">
            <v>否</v>
          </cell>
          <cell r="M44" t="str">
            <v>是</v>
          </cell>
        </row>
        <row r="45">
          <cell r="C45" t="str">
            <v>清洗液</v>
          </cell>
          <cell r="D45" t="str">
            <v>500ml/瓶</v>
          </cell>
          <cell r="E45" t="str">
            <v>瓶</v>
          </cell>
          <cell r="F45">
            <v>178</v>
          </cell>
          <cell r="G45">
            <v>204</v>
          </cell>
          <cell r="H45" t="str">
            <v>国药集团广东省医疗器械有限公司</v>
          </cell>
          <cell r="I45" t="str">
            <v>深圳市帝迈生物技术有限公司</v>
          </cell>
          <cell r="J45" t="str">
            <v>检验科</v>
          </cell>
          <cell r="K45" t="str">
            <v>帝迈血细胞分析仪Dymind DM72X</v>
          </cell>
          <cell r="L45" t="str">
            <v>否</v>
          </cell>
          <cell r="M45" t="str">
            <v>是</v>
          </cell>
        </row>
        <row r="46">
          <cell r="C46" t="str">
            <v>血细胞分析用溶血剂LYR-1</v>
          </cell>
          <cell r="D46" t="str">
            <v>500ml/瓶</v>
          </cell>
          <cell r="E46" t="str">
            <v>瓶</v>
          </cell>
          <cell r="F46">
            <v>80</v>
          </cell>
          <cell r="G46">
            <v>760</v>
          </cell>
          <cell r="H46" t="str">
            <v>国药集团广东省医疗器械有限公司</v>
          </cell>
          <cell r="I46" t="str">
            <v>深圳市帝迈生物技术有限公司</v>
          </cell>
          <cell r="J46" t="str">
            <v>检验科</v>
          </cell>
          <cell r="K46" t="str">
            <v>帝迈血细胞分析仪Dymind DM72X</v>
          </cell>
          <cell r="L46" t="str">
            <v>否</v>
          </cell>
          <cell r="M46" t="str">
            <v>是</v>
          </cell>
        </row>
        <row r="47">
          <cell r="C47" t="str">
            <v>L2血细胞分析用溶血剂</v>
          </cell>
          <cell r="D47" t="str">
            <v>L2型，1L/瓶</v>
          </cell>
          <cell r="E47" t="str">
            <v>瓶</v>
          </cell>
          <cell r="F47">
            <v>17</v>
          </cell>
          <cell r="G47">
            <v>760</v>
          </cell>
          <cell r="H47" t="str">
            <v>国药集团广东省医疗器械有限公司</v>
          </cell>
          <cell r="I47" t="str">
            <v>深圳市帝迈生物技术有限公司</v>
          </cell>
          <cell r="J47" t="str">
            <v>检验科</v>
          </cell>
          <cell r="K47" t="str">
            <v>帝迈血细胞分析仪Dymind DM72X</v>
          </cell>
          <cell r="L47" t="str">
            <v>否</v>
          </cell>
          <cell r="M47" t="str">
            <v>是</v>
          </cell>
        </row>
        <row r="48">
          <cell r="C48" t="str">
            <v>CLE-P清洁液</v>
          </cell>
          <cell r="D48" t="str">
            <v>50ml/瓶</v>
          </cell>
          <cell r="E48" t="str">
            <v>瓶</v>
          </cell>
          <cell r="F48">
            <v>24</v>
          </cell>
          <cell r="G48">
            <v>57.38</v>
          </cell>
          <cell r="H48" t="str">
            <v>国药集团广东省医疗器械有限公司</v>
          </cell>
          <cell r="I48" t="str">
            <v>深圳市帝迈生物技术有限公司</v>
          </cell>
          <cell r="J48" t="str">
            <v>检验科</v>
          </cell>
          <cell r="K48" t="str">
            <v>帝迈血细胞分析仪Dymind DM72X</v>
          </cell>
          <cell r="L48" t="str">
            <v>否</v>
          </cell>
          <cell r="M48" t="str">
            <v>是</v>
          </cell>
        </row>
        <row r="49">
          <cell r="C49" t="str">
            <v>超敏C-反应蛋白</v>
          </cell>
          <cell r="D49" t="str">
            <v>200T/盒</v>
          </cell>
          <cell r="E49" t="str">
            <v>盒</v>
          </cell>
          <cell r="F49">
            <v>258</v>
          </cell>
          <cell r="G49">
            <v>1880</v>
          </cell>
          <cell r="H49" t="str">
            <v>广州欣春机生物科技有限公司</v>
          </cell>
          <cell r="I49" t="str">
            <v>深圳市国赛生物技术有限公司</v>
          </cell>
          <cell r="J49" t="str">
            <v>检验科</v>
          </cell>
          <cell r="K49" t="str">
            <v>国赛特定蛋白分析仪</v>
          </cell>
          <cell r="L49" t="str">
            <v>否</v>
          </cell>
          <cell r="M49" t="str">
            <v>是</v>
          </cell>
          <cell r="N49">
            <v>36</v>
          </cell>
          <cell r="O49">
            <v>9.4</v>
          </cell>
          <cell r="P49">
            <v>0.261111111111111</v>
          </cell>
        </row>
        <row r="50">
          <cell r="C50" t="str">
            <v>PT凝血酶原时间测试试剂</v>
          </cell>
          <cell r="D50" t="str">
            <v>10*10ml</v>
          </cell>
          <cell r="E50" t="str">
            <v>盒</v>
          </cell>
          <cell r="F50">
            <v>34</v>
          </cell>
          <cell r="G50">
            <v>1556</v>
          </cell>
          <cell r="H50" t="str">
            <v>广州市渤雅科技有限公司</v>
          </cell>
          <cell r="I50" t="str">
            <v>西门子医学诊断产品（上海）有限公司</v>
          </cell>
          <cell r="J50" t="str">
            <v>检验科</v>
          </cell>
          <cell r="K50" t="str">
            <v>血凝仪CS-5100</v>
          </cell>
          <cell r="L50" t="str">
            <v>是</v>
          </cell>
          <cell r="M50" t="str">
            <v>是</v>
          </cell>
          <cell r="N50">
            <v>26.6</v>
          </cell>
          <cell r="O50">
            <v>1.556</v>
          </cell>
          <cell r="P50">
            <v>0.0584962406015038</v>
          </cell>
        </row>
        <row r="51">
          <cell r="C51" t="str">
            <v>血细胞分析用染色液</v>
          </cell>
          <cell r="D51" t="str">
            <v>42ml*2</v>
          </cell>
          <cell r="E51" t="str">
            <v>盒</v>
          </cell>
          <cell r="F51">
            <v>26</v>
          </cell>
          <cell r="G51">
            <v>8900</v>
          </cell>
          <cell r="H51" t="str">
            <v>国药集团广东省医疗器械有限公司</v>
          </cell>
          <cell r="I51" t="str">
            <v>希森美康医用电子(上海)有限公司</v>
          </cell>
          <cell r="J51" t="str">
            <v>检验科</v>
          </cell>
          <cell r="K51" t="str">
            <v>希森美康血细胞分析仪</v>
          </cell>
          <cell r="L51" t="str">
            <v>是</v>
          </cell>
          <cell r="M51" t="str">
            <v>是</v>
          </cell>
        </row>
        <row r="52">
          <cell r="C52" t="str">
            <v>血细胞分析用溶血剂</v>
          </cell>
          <cell r="D52" t="str">
            <v>4L*2</v>
          </cell>
          <cell r="E52" t="str">
            <v>盒</v>
          </cell>
          <cell r="F52">
            <v>18</v>
          </cell>
          <cell r="G52">
            <v>3825</v>
          </cell>
          <cell r="H52" t="str">
            <v>国药集团广东省医疗器械有限公司</v>
          </cell>
          <cell r="I52" t="str">
            <v>希森美康医用电子(上海)有限公司</v>
          </cell>
          <cell r="J52" t="str">
            <v>检验科</v>
          </cell>
          <cell r="K52" t="str">
            <v>希森美康血细胞分析仪</v>
          </cell>
          <cell r="L52" t="str">
            <v>是</v>
          </cell>
          <cell r="M52" t="str">
            <v>是</v>
          </cell>
        </row>
        <row r="53">
          <cell r="C53" t="str">
            <v>血细胞分析用稀释液</v>
          </cell>
          <cell r="D53" t="str">
            <v>20L</v>
          </cell>
          <cell r="E53" t="str">
            <v>盒</v>
          </cell>
          <cell r="F53">
            <v>213</v>
          </cell>
          <cell r="G53">
            <v>258.4</v>
          </cell>
          <cell r="H53" t="str">
            <v>国药集团广东省医疗器械有限公司</v>
          </cell>
          <cell r="I53" t="str">
            <v>希森美康医用电子(上海)有限公司</v>
          </cell>
          <cell r="J53" t="str">
            <v>检验科</v>
          </cell>
          <cell r="K53" t="str">
            <v>希森美康血细胞分析仪</v>
          </cell>
          <cell r="L53" t="str">
            <v>是</v>
          </cell>
          <cell r="M53" t="str">
            <v>是</v>
          </cell>
        </row>
        <row r="54">
          <cell r="C54" t="str">
            <v>血细胞分析用溶血剂</v>
          </cell>
          <cell r="D54" t="str">
            <v>4L*2</v>
          </cell>
          <cell r="E54" t="str">
            <v>盒</v>
          </cell>
          <cell r="F54">
            <v>22</v>
          </cell>
          <cell r="G54">
            <v>4000</v>
          </cell>
          <cell r="H54" t="str">
            <v>国药集团广东省医疗器械有限公司</v>
          </cell>
          <cell r="I54" t="str">
            <v>希森美康医用电子(上海)有限公司</v>
          </cell>
          <cell r="J54" t="str">
            <v>检验科</v>
          </cell>
          <cell r="K54" t="str">
            <v>希森美康血细胞分析仪</v>
          </cell>
          <cell r="L54" t="str">
            <v>是</v>
          </cell>
          <cell r="M54" t="str">
            <v>是</v>
          </cell>
        </row>
        <row r="55">
          <cell r="C55" t="str">
            <v>血细胞分析用溶血剂</v>
          </cell>
          <cell r="D55" t="str">
            <v>1.5L*2</v>
          </cell>
          <cell r="E55" t="str">
            <v>盒</v>
          </cell>
          <cell r="F55">
            <v>18</v>
          </cell>
          <cell r="G55">
            <v>2311.83</v>
          </cell>
          <cell r="H55" t="str">
            <v>国药集团广东省医疗器械有限公司</v>
          </cell>
          <cell r="I55" t="str">
            <v>希森美康医用电子(上海)有限公司</v>
          </cell>
          <cell r="J55" t="str">
            <v>检验科</v>
          </cell>
          <cell r="K55" t="str">
            <v>希森美康血细胞分析仪</v>
          </cell>
          <cell r="L55" t="str">
            <v>是</v>
          </cell>
          <cell r="M55" t="str">
            <v>是</v>
          </cell>
        </row>
        <row r="56">
          <cell r="C56" t="str">
            <v>血细胞分析用染色液</v>
          </cell>
          <cell r="D56" t="str">
            <v>82ml*2</v>
          </cell>
          <cell r="E56" t="str">
            <v>盒</v>
          </cell>
          <cell r="F56">
            <v>11</v>
          </cell>
          <cell r="G56">
            <v>9200</v>
          </cell>
          <cell r="H56" t="str">
            <v>国药集团广东省医疗器械有限公司</v>
          </cell>
          <cell r="I56" t="str">
            <v>希森美康医用电子(上海)有限公司</v>
          </cell>
          <cell r="J56" t="str">
            <v>检验科</v>
          </cell>
          <cell r="K56" t="str">
            <v>希森美康血细胞分析仪</v>
          </cell>
          <cell r="L56" t="str">
            <v>是</v>
          </cell>
          <cell r="M56" t="str">
            <v>是</v>
          </cell>
        </row>
        <row r="57">
          <cell r="C57" t="str">
            <v>纤维蛋白原降解产物校准品</v>
          </cell>
          <cell r="D57" t="str">
            <v>通知配送即可</v>
          </cell>
          <cell r="E57" t="str">
            <v>套</v>
          </cell>
          <cell r="F57" t="str">
            <v>/</v>
          </cell>
          <cell r="G57" t="str">
            <v>/</v>
          </cell>
          <cell r="H57" t="str">
            <v>广州市渤雅科技有限公司</v>
          </cell>
          <cell r="I57" t="str">
            <v>希森美康医用电子(上海)有限公司</v>
          </cell>
          <cell r="J57" t="str">
            <v>检验科</v>
          </cell>
        </row>
        <row r="58">
          <cell r="C58" t="str">
            <v>清洁液II（全自动血液凝固测定装置用清洗液）</v>
          </cell>
          <cell r="D58" t="str">
            <v>5000ml</v>
          </cell>
          <cell r="E58" t="str">
            <v>盒</v>
          </cell>
          <cell r="F58">
            <v>7</v>
          </cell>
          <cell r="G58">
            <v>3600</v>
          </cell>
          <cell r="H58" t="str">
            <v>广州市渤雅科技有限公司</v>
          </cell>
          <cell r="I58" t="str">
            <v>希森美康医用电子(上海)有限公司</v>
          </cell>
          <cell r="J58" t="str">
            <v>检验科</v>
          </cell>
          <cell r="K58" t="str">
            <v>希森美康血细胞分析仪</v>
          </cell>
          <cell r="L58" t="str">
            <v>是</v>
          </cell>
          <cell r="M58" t="str">
            <v>是</v>
          </cell>
        </row>
        <row r="59">
          <cell r="C59" t="str">
            <v>全自动血液凝固分析装置清洗液（清洁液）</v>
          </cell>
          <cell r="D59" t="str">
            <v>50ml/盒</v>
          </cell>
          <cell r="E59" t="str">
            <v>盒</v>
          </cell>
        </row>
        <row r="59">
          <cell r="G59">
            <v>280</v>
          </cell>
          <cell r="H59" t="str">
            <v>广州市渤雅科技有限公司</v>
          </cell>
          <cell r="I59" t="str">
            <v>希森美康医用电子(上海)有限公司</v>
          </cell>
          <cell r="J59" t="str">
            <v>检验科</v>
          </cell>
        </row>
        <row r="60">
          <cell r="C60" t="str">
            <v>全自动血液凝固分析装置用反应杯</v>
          </cell>
          <cell r="D60" t="str">
            <v>3000个/包</v>
          </cell>
          <cell r="E60" t="str">
            <v>包</v>
          </cell>
        </row>
        <row r="60">
          <cell r="G60">
            <v>2720</v>
          </cell>
          <cell r="H60" t="str">
            <v>广州市渤雅科技有限公司</v>
          </cell>
          <cell r="I60" t="str">
            <v>希森美康医用电子(上海)有限公司</v>
          </cell>
          <cell r="J60" t="str">
            <v>检验科</v>
          </cell>
        </row>
        <row r="61">
          <cell r="C61" t="str">
            <v>血细胞分析用染色液</v>
          </cell>
          <cell r="D61" t="str">
            <v>12ml*2</v>
          </cell>
          <cell r="E61" t="str">
            <v>盒</v>
          </cell>
          <cell r="F61">
            <v>2</v>
          </cell>
          <cell r="G61">
            <v>6540.75</v>
          </cell>
          <cell r="H61" t="str">
            <v>国药集团广东省医疗器械有限公司</v>
          </cell>
          <cell r="I61" t="str">
            <v>希森美康医用电子(上海)有限公司</v>
          </cell>
          <cell r="J61" t="str">
            <v>检验科</v>
          </cell>
          <cell r="K61" t="str">
            <v>希森美康血细胞分析仪</v>
          </cell>
          <cell r="L61" t="str">
            <v>是</v>
          </cell>
          <cell r="M61" t="str">
            <v>是</v>
          </cell>
        </row>
        <row r="62">
          <cell r="C62" t="str">
            <v>全自动血液分析仪用清洗液</v>
          </cell>
          <cell r="D62" t="str">
            <v>4ml*20</v>
          </cell>
          <cell r="E62" t="str">
            <v>盒</v>
          </cell>
          <cell r="F62">
            <v>7</v>
          </cell>
          <cell r="G62">
            <v>1445</v>
          </cell>
          <cell r="H62" t="str">
            <v>国药集团广东省医疗器械有限公司</v>
          </cell>
          <cell r="I62" t="str">
            <v>希森美康医用电子(上海)有限公司</v>
          </cell>
          <cell r="J62" t="str">
            <v>检验科</v>
          </cell>
          <cell r="K62" t="str">
            <v>希森美康血细胞分析仪</v>
          </cell>
          <cell r="L62" t="str">
            <v>是</v>
          </cell>
          <cell r="M62" t="str">
            <v>是</v>
          </cell>
        </row>
        <row r="63">
          <cell r="C63" t="str">
            <v>血细胞分析用稀释液</v>
          </cell>
          <cell r="D63" t="str">
            <v>1.5L*2</v>
          </cell>
          <cell r="E63" t="str">
            <v>盒</v>
          </cell>
          <cell r="F63">
            <v>1</v>
          </cell>
          <cell r="G63">
            <v>798.15</v>
          </cell>
          <cell r="H63" t="str">
            <v>国药集团广东省医疗器械有限公司</v>
          </cell>
          <cell r="I63" t="str">
            <v>希森美康医用电子(上海)有限公司</v>
          </cell>
          <cell r="J63" t="str">
            <v>检验科</v>
          </cell>
          <cell r="K63" t="str">
            <v>希森美康血细胞分析仪</v>
          </cell>
          <cell r="L63" t="str">
            <v>是</v>
          </cell>
          <cell r="M63" t="str">
            <v>是</v>
          </cell>
        </row>
        <row r="64">
          <cell r="C64" t="str">
            <v>色带</v>
          </cell>
          <cell r="D64" t="str">
            <v>IP-R4902</v>
          </cell>
          <cell r="E64" t="str">
            <v>卷</v>
          </cell>
          <cell r="F64">
            <v>1</v>
          </cell>
          <cell r="G64">
            <v>850</v>
          </cell>
          <cell r="H64" t="str">
            <v>广州市沃克贸易有限公司</v>
          </cell>
          <cell r="I64" t="str">
            <v>希森美康株式会社</v>
          </cell>
          <cell r="J64" t="str">
            <v>检验科</v>
          </cell>
          <cell r="K64" t="str">
            <v>无设备</v>
          </cell>
          <cell r="L64" t="str">
            <v>否</v>
          </cell>
          <cell r="M64" t="str">
            <v>否</v>
          </cell>
        </row>
        <row r="65">
          <cell r="C65" t="str">
            <v>浸油</v>
          </cell>
          <cell r="D65" t="str">
            <v>150*2/瓶</v>
          </cell>
          <cell r="E65" t="str">
            <v>瓶</v>
          </cell>
          <cell r="F65">
            <v>1</v>
          </cell>
          <cell r="G65">
            <v>4250</v>
          </cell>
          <cell r="H65" t="str">
            <v>广州市沃克贸易有限公司</v>
          </cell>
          <cell r="I65" t="str">
            <v>希森美康株式会社</v>
          </cell>
          <cell r="J65" t="str">
            <v>检验科</v>
          </cell>
          <cell r="K65" t="str">
            <v>无设备</v>
          </cell>
          <cell r="L65" t="str">
            <v>否</v>
          </cell>
          <cell r="M65" t="str">
            <v>否</v>
          </cell>
        </row>
        <row r="66">
          <cell r="C66" t="str">
            <v>载玻片</v>
          </cell>
          <cell r="D66" t="str">
            <v>100T/盒  30盒/箱</v>
          </cell>
          <cell r="E66" t="str">
            <v>盒</v>
          </cell>
          <cell r="F66">
            <v>1</v>
          </cell>
          <cell r="G66">
            <v>100</v>
          </cell>
          <cell r="H66" t="str">
            <v>广州市沃克贸易有限公司</v>
          </cell>
          <cell r="I66" t="str">
            <v>希森美康株式会社</v>
          </cell>
          <cell r="J66" t="str">
            <v>检验科</v>
          </cell>
          <cell r="K66" t="str">
            <v>无设备</v>
          </cell>
          <cell r="L66" t="str">
            <v>否</v>
          </cell>
          <cell r="M66" t="str">
            <v>否</v>
          </cell>
        </row>
        <row r="67">
          <cell r="C67" t="str">
            <v>样本稀释液</v>
          </cell>
          <cell r="D67" t="str">
            <v>10L/桶</v>
          </cell>
          <cell r="E67" t="str">
            <v>桶</v>
          </cell>
          <cell r="F67">
            <v>17</v>
          </cell>
          <cell r="G67">
            <v>2095</v>
          </cell>
          <cell r="H67" t="str">
            <v>广州市沃克贸易有限公司</v>
          </cell>
          <cell r="I67" t="str">
            <v>珠海科域生物工程股份有限公司</v>
          </cell>
          <cell r="J67" t="str">
            <v>检验科</v>
          </cell>
          <cell r="K67" t="str">
            <v>无设备</v>
          </cell>
          <cell r="L67" t="str">
            <v>否</v>
          </cell>
          <cell r="M67" t="str">
            <v>否</v>
          </cell>
        </row>
        <row r="68">
          <cell r="C68" t="str">
            <v>瑞氏姬姆萨染液之A液</v>
          </cell>
          <cell r="D68" t="str">
            <v>5L/盒</v>
          </cell>
          <cell r="E68" t="str">
            <v>盒</v>
          </cell>
          <cell r="F68">
            <v>10</v>
          </cell>
          <cell r="G68">
            <v>803.25</v>
          </cell>
          <cell r="H68" t="str">
            <v>广州市沃克贸易有限公司</v>
          </cell>
          <cell r="I68" t="str">
            <v>珠海贝索生物技术有限公司</v>
          </cell>
          <cell r="J68" t="str">
            <v>检验科</v>
          </cell>
          <cell r="K68" t="str">
            <v>无设备</v>
          </cell>
          <cell r="L68" t="str">
            <v>否</v>
          </cell>
          <cell r="M68" t="str">
            <v>否</v>
          </cell>
        </row>
        <row r="69">
          <cell r="C69" t="str">
            <v>粪便仪清洗液</v>
          </cell>
          <cell r="D69" t="str">
            <v>1600T/瓶</v>
          </cell>
          <cell r="E69" t="str">
            <v>瓶</v>
          </cell>
          <cell r="F69">
            <v>17</v>
          </cell>
          <cell r="G69">
            <v>578</v>
          </cell>
          <cell r="H69" t="str">
            <v>广州市沃克贸易有限公司</v>
          </cell>
          <cell r="I69" t="str">
            <v>珠海科域生物工程股份有限公司</v>
          </cell>
          <cell r="J69" t="str">
            <v>检验科</v>
          </cell>
          <cell r="K69" t="str">
            <v>粪便分析仪</v>
          </cell>
          <cell r="L69" t="str">
            <v>否</v>
          </cell>
          <cell r="M69" t="str">
            <v>是</v>
          </cell>
        </row>
        <row r="70">
          <cell r="C70" t="str">
            <v>FOB隐血金标卡</v>
          </cell>
          <cell r="D70" t="str">
            <v>20T/袋</v>
          </cell>
          <cell r="E70" t="str">
            <v>袋</v>
          </cell>
          <cell r="F70">
            <v>180</v>
          </cell>
          <cell r="G70">
            <v>42</v>
          </cell>
          <cell r="H70" t="str">
            <v>广州市沃克贸易有限公司</v>
          </cell>
          <cell r="I70" t="str">
            <v>珠海科域生物工程股份有限公司</v>
          </cell>
          <cell r="J70" t="str">
            <v>检验科</v>
          </cell>
          <cell r="K70" t="str">
            <v>粪便分析仪</v>
          </cell>
          <cell r="L70" t="str">
            <v>否</v>
          </cell>
          <cell r="M70" t="str">
            <v>是</v>
          </cell>
          <cell r="N70">
            <v>16.2</v>
          </cell>
          <cell r="O70">
            <v>2.1</v>
          </cell>
          <cell r="P70">
            <v>0.12962962962963</v>
          </cell>
        </row>
        <row r="71">
          <cell r="C71" t="str">
            <v>尿液分析试纸条</v>
          </cell>
          <cell r="D71" t="str">
            <v>H12-800MA  100条/盒</v>
          </cell>
          <cell r="E71" t="str">
            <v>盒</v>
          </cell>
          <cell r="F71">
            <v>530</v>
          </cell>
          <cell r="G71">
            <v>158</v>
          </cell>
          <cell r="H71" t="str">
            <v>广州市沃克贸易有限公司</v>
          </cell>
          <cell r="I71" t="str">
            <v>迪瑞医疗科技股份有限公司</v>
          </cell>
          <cell r="J71" t="str">
            <v>检验科</v>
          </cell>
          <cell r="K71" t="str">
            <v>尿液有形成分分析仪</v>
          </cell>
          <cell r="L71" t="str">
            <v>否</v>
          </cell>
          <cell r="M71" t="str">
            <v>是</v>
          </cell>
          <cell r="N71">
            <v>8.6</v>
          </cell>
          <cell r="O71">
            <v>1.58</v>
          </cell>
          <cell r="P71">
            <v>0.183720930232558</v>
          </cell>
        </row>
        <row r="72">
          <cell r="C72" t="str">
            <v>尿有形成分分析仪应用试剂（鞘液）</v>
          </cell>
          <cell r="D72" t="str">
            <v>15L/桶</v>
          </cell>
          <cell r="E72" t="str">
            <v>桶</v>
          </cell>
          <cell r="F72">
            <v>34</v>
          </cell>
          <cell r="G72">
            <v>4905</v>
          </cell>
          <cell r="H72" t="str">
            <v>广州市沃克贸易有限公司</v>
          </cell>
          <cell r="I72" t="str">
            <v>迪瑞医疗科技股份有限公司</v>
          </cell>
          <cell r="J72" t="str">
            <v>检验科</v>
          </cell>
          <cell r="K72" t="str">
            <v>尿液有形成分分析仪</v>
          </cell>
          <cell r="L72" t="str">
            <v>否</v>
          </cell>
          <cell r="M72" t="str">
            <v>是</v>
          </cell>
        </row>
        <row r="73">
          <cell r="C73" t="str">
            <v>尿液有形成份分析试剂盒</v>
          </cell>
          <cell r="D73" t="str">
            <v>调焦液    通知配送即可</v>
          </cell>
          <cell r="E73" t="str">
            <v>/</v>
          </cell>
          <cell r="F73">
            <v>0</v>
          </cell>
          <cell r="G73">
            <v>0</v>
          </cell>
          <cell r="H73" t="str">
            <v>广州市沃克贸易有限公司</v>
          </cell>
          <cell r="I73" t="str">
            <v>迪瑞医疗科技股份有限公司</v>
          </cell>
          <cell r="J73" t="str">
            <v>检验科</v>
          </cell>
          <cell r="K73" t="str">
            <v>尿液有形成分分析仪</v>
          </cell>
          <cell r="L73" t="str">
            <v>否</v>
          </cell>
          <cell r="M73" t="str">
            <v>是</v>
          </cell>
        </row>
        <row r="74">
          <cell r="C74" t="str">
            <v>尿液有形成份分析试剂盒</v>
          </cell>
          <cell r="D74" t="str">
            <v>阳性质控液     通知配送即可</v>
          </cell>
          <cell r="E74" t="str">
            <v>/</v>
          </cell>
          <cell r="F74">
            <v>0</v>
          </cell>
          <cell r="G74">
            <v>0</v>
          </cell>
          <cell r="H74" t="str">
            <v>广州市沃克贸易有限公司</v>
          </cell>
          <cell r="I74" t="str">
            <v>迪瑞医疗科技股份有限公司</v>
          </cell>
          <cell r="J74" t="str">
            <v>检验科</v>
          </cell>
          <cell r="K74" t="str">
            <v>尿液有形成分分析仪</v>
          </cell>
          <cell r="L74" t="str">
            <v>否</v>
          </cell>
          <cell r="M74" t="str">
            <v>是</v>
          </cell>
        </row>
        <row r="75">
          <cell r="C75" t="str">
            <v>尿液有形成份分析试剂盒</v>
          </cell>
          <cell r="D75" t="str">
            <v>阴性质控液     通知配送即可</v>
          </cell>
          <cell r="E75" t="str">
            <v>/</v>
          </cell>
          <cell r="F75">
            <v>0</v>
          </cell>
          <cell r="G75">
            <v>0</v>
          </cell>
          <cell r="H75" t="str">
            <v>广州市沃克贸易有限公司</v>
          </cell>
          <cell r="I75" t="str">
            <v>迪瑞医疗科技股份有限公司</v>
          </cell>
          <cell r="J75" t="str">
            <v>检验科</v>
          </cell>
          <cell r="K75" t="str">
            <v>尿液有形成分分析仪</v>
          </cell>
          <cell r="L75" t="str">
            <v>否</v>
          </cell>
          <cell r="M75" t="str">
            <v>是</v>
          </cell>
        </row>
        <row r="76">
          <cell r="C76" t="str">
            <v>尿液干化学质控品（原装)</v>
          </cell>
          <cell r="D76" t="str">
            <v>阳性     通知配送即可</v>
          </cell>
          <cell r="E76" t="str">
            <v>/</v>
          </cell>
          <cell r="F76">
            <v>0</v>
          </cell>
          <cell r="G76">
            <v>0</v>
          </cell>
          <cell r="H76" t="str">
            <v>广州市沃克贸易有限公司</v>
          </cell>
          <cell r="I76" t="str">
            <v>迪瑞医疗科技股份有限公司</v>
          </cell>
          <cell r="J76" t="str">
            <v>检验科</v>
          </cell>
          <cell r="K76" t="str">
            <v>尿液有形成分分析仪</v>
          </cell>
          <cell r="L76" t="str">
            <v>否</v>
          </cell>
          <cell r="M76" t="str">
            <v>是</v>
          </cell>
        </row>
        <row r="77">
          <cell r="C77" t="str">
            <v>尿有形成分分析校准液</v>
          </cell>
          <cell r="D77" t="str">
            <v>125ml/瓶     通知配送即可</v>
          </cell>
          <cell r="E77" t="str">
            <v>/</v>
          </cell>
          <cell r="F77">
            <v>0</v>
          </cell>
          <cell r="G77">
            <v>0</v>
          </cell>
          <cell r="H77" t="str">
            <v>广州市沃克贸易有限公司</v>
          </cell>
          <cell r="I77" t="str">
            <v>迪瑞医疗科技股份有限公司</v>
          </cell>
          <cell r="J77" t="str">
            <v>检验科</v>
          </cell>
          <cell r="K77" t="str">
            <v>尿液有形成分分析仪</v>
          </cell>
          <cell r="L77" t="str">
            <v>否</v>
          </cell>
          <cell r="M77" t="str">
            <v>是</v>
          </cell>
        </row>
        <row r="78">
          <cell r="C78" t="str">
            <v>尿液干化学质控品（原装)</v>
          </cell>
          <cell r="D78" t="str">
            <v>阴性     通知配送即可</v>
          </cell>
          <cell r="E78" t="str">
            <v>/</v>
          </cell>
          <cell r="F78">
            <v>0</v>
          </cell>
          <cell r="G78">
            <v>0</v>
          </cell>
          <cell r="H78" t="str">
            <v>广州市沃克贸易有限公司</v>
          </cell>
          <cell r="I78" t="str">
            <v>迪瑞医疗科技股份有限公司</v>
          </cell>
          <cell r="J78" t="str">
            <v>检验科</v>
          </cell>
          <cell r="K78" t="str">
            <v>尿液有形成分分析仪</v>
          </cell>
          <cell r="L78" t="str">
            <v>否</v>
          </cell>
          <cell r="M78" t="str">
            <v>是</v>
          </cell>
        </row>
        <row r="79">
          <cell r="C79" t="str">
            <v>尿有形成分分析仪清洗液</v>
          </cell>
          <cell r="D79" t="str">
            <v>500ml/瓶     通知配送即可</v>
          </cell>
          <cell r="E79" t="str">
            <v>/</v>
          </cell>
          <cell r="F79">
            <v>0</v>
          </cell>
          <cell r="G79">
            <v>0</v>
          </cell>
          <cell r="H79" t="str">
            <v>广州市沃克贸易有限公司</v>
          </cell>
          <cell r="I79" t="str">
            <v>迪瑞医疗科技股份有限公司</v>
          </cell>
          <cell r="J79" t="str">
            <v>检验科</v>
          </cell>
          <cell r="K79" t="str">
            <v>尿液有形成分分析仪</v>
          </cell>
          <cell r="L79" t="str">
            <v>否</v>
          </cell>
          <cell r="M79" t="str">
            <v>是</v>
          </cell>
        </row>
        <row r="80">
          <cell r="C80" t="str">
            <v>干化学尿液分析试纸条</v>
          </cell>
          <cell r="D80" t="str">
            <v>100 人份/筒</v>
          </cell>
          <cell r="E80" t="str">
            <v>筒</v>
          </cell>
        </row>
        <row r="80">
          <cell r="G80">
            <v>120</v>
          </cell>
          <cell r="H80" t="str">
            <v>广东清远市高枫医疗科技有限公司</v>
          </cell>
          <cell r="I80" t="str">
            <v>深圳市美侨</v>
          </cell>
          <cell r="J80" t="str">
            <v>检验科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O5" sqref="O5"/>
    </sheetView>
  </sheetViews>
  <sheetFormatPr defaultColWidth="9" defaultRowHeight="14.4"/>
  <cols>
    <col min="2" max="2" width="9.75" customWidth="1"/>
    <col min="3" max="3" width="22.5555555555556" style="2" customWidth="1"/>
    <col min="4" max="4" width="9" style="3"/>
    <col min="5" max="6" width="13.25" customWidth="1"/>
    <col min="7" max="15" width="9.37962962962963"/>
  </cols>
  <sheetData>
    <row r="1" ht="22.2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48" customHeight="1" spans="1:1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6" t="s">
        <v>7</v>
      </c>
      <c r="H2" s="6"/>
      <c r="I2" s="6"/>
      <c r="J2" s="6"/>
      <c r="K2" s="6"/>
      <c r="L2" s="6"/>
      <c r="M2" s="6"/>
      <c r="N2" s="6"/>
      <c r="O2" s="6"/>
    </row>
    <row r="3" s="1" customFormat="1" ht="32.4" spans="1:15">
      <c r="A3" s="5"/>
      <c r="B3" s="5"/>
      <c r="C3" s="6"/>
      <c r="D3" s="5"/>
      <c r="E3" s="5"/>
      <c r="F3" s="8"/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10" t="s">
        <v>16</v>
      </c>
    </row>
    <row r="4" ht="24" spans="1:15">
      <c r="A4" s="11">
        <v>1</v>
      </c>
      <c r="B4" s="12" t="s">
        <v>17</v>
      </c>
      <c r="C4" s="13" t="s">
        <v>18</v>
      </c>
      <c r="D4" s="13" t="s">
        <v>19</v>
      </c>
      <c r="E4" s="13" t="s">
        <v>20</v>
      </c>
      <c r="F4" s="14">
        <f>IFERROR(VLOOKUP(C4,'[1]4、基础检验'!$C$1:$P$65536,12,0),2)</f>
        <v>170</v>
      </c>
      <c r="G4" s="15"/>
      <c r="H4" s="15"/>
      <c r="I4" s="15"/>
      <c r="J4" s="15"/>
      <c r="K4" s="15"/>
      <c r="L4" s="15"/>
      <c r="M4" s="15"/>
      <c r="N4" s="15"/>
      <c r="O4" s="15"/>
    </row>
    <row r="5" ht="36" spans="1:15">
      <c r="A5" s="11">
        <v>2</v>
      </c>
      <c r="B5" s="16" t="s">
        <v>21</v>
      </c>
      <c r="C5" s="13" t="s">
        <v>22</v>
      </c>
      <c r="D5" s="13" t="s">
        <v>23</v>
      </c>
      <c r="E5" s="13" t="s">
        <v>24</v>
      </c>
      <c r="F5" s="14">
        <f>IFERROR(VLOOKUP(C5,'[1]4、基础检验'!$C$1:$P$65536,12,0),2)</f>
        <v>36</v>
      </c>
      <c r="G5" s="15"/>
      <c r="H5" s="15"/>
      <c r="I5" s="15"/>
      <c r="J5" s="15"/>
      <c r="K5" s="15"/>
      <c r="L5" s="15"/>
      <c r="M5" s="15"/>
      <c r="N5" s="15"/>
      <c r="O5" s="15"/>
    </row>
    <row r="6" ht="24" spans="1:15">
      <c r="A6" s="11">
        <v>3</v>
      </c>
      <c r="B6" s="16"/>
      <c r="C6" s="13" t="s">
        <v>25</v>
      </c>
      <c r="D6" s="13" t="s">
        <v>26</v>
      </c>
      <c r="E6" s="13" t="s">
        <v>27</v>
      </c>
      <c r="F6" s="14">
        <f>IFERROR(VLOOKUP(C6,'[1]4、基础检验'!$C$1:$P$65536,12,0),2)</f>
        <v>0</v>
      </c>
      <c r="G6" s="15"/>
      <c r="H6" s="15"/>
      <c r="I6" s="15"/>
      <c r="J6" s="15"/>
      <c r="K6" s="15"/>
      <c r="L6" s="15"/>
      <c r="M6" s="15"/>
      <c r="N6" s="15"/>
      <c r="O6" s="15"/>
    </row>
    <row r="7" ht="24" spans="1:15">
      <c r="A7" s="11">
        <v>4</v>
      </c>
      <c r="B7" s="16"/>
      <c r="C7" s="13" t="s">
        <v>28</v>
      </c>
      <c r="D7" s="13" t="s">
        <v>29</v>
      </c>
      <c r="E7" s="13" t="s">
        <v>30</v>
      </c>
      <c r="F7" s="14">
        <f>IFERROR(VLOOKUP(C7,'[1]4、基础检验'!$C$1:$P$65536,12,0),2)</f>
        <v>54</v>
      </c>
      <c r="G7" s="15"/>
      <c r="H7" s="15"/>
      <c r="I7" s="15"/>
      <c r="J7" s="15"/>
      <c r="K7" s="15"/>
      <c r="L7" s="15"/>
      <c r="M7" s="15"/>
      <c r="N7" s="15"/>
      <c r="O7" s="15"/>
    </row>
    <row r="8" ht="24" spans="1:15">
      <c r="A8" s="11">
        <v>5</v>
      </c>
      <c r="B8" s="16"/>
      <c r="C8" s="13" t="s">
        <v>31</v>
      </c>
      <c r="D8" s="13" t="s">
        <v>26</v>
      </c>
      <c r="E8" s="13" t="s">
        <v>32</v>
      </c>
      <c r="F8" s="14" t="s">
        <v>26</v>
      </c>
      <c r="G8" s="15"/>
      <c r="H8" s="15"/>
      <c r="I8" s="15"/>
      <c r="J8" s="15"/>
      <c r="K8" s="15"/>
      <c r="L8" s="15"/>
      <c r="M8" s="15"/>
      <c r="N8" s="15"/>
      <c r="O8" s="15"/>
    </row>
    <row r="9" ht="24" spans="1:15">
      <c r="A9" s="11">
        <v>6</v>
      </c>
      <c r="B9" s="16"/>
      <c r="C9" s="13" t="s">
        <v>33</v>
      </c>
      <c r="D9" s="13" t="s">
        <v>26</v>
      </c>
      <c r="E9" s="13" t="s">
        <v>34</v>
      </c>
      <c r="F9" s="14" t="s">
        <v>26</v>
      </c>
      <c r="G9" s="15"/>
      <c r="H9" s="15"/>
      <c r="I9" s="15"/>
      <c r="J9" s="15"/>
      <c r="K9" s="15"/>
      <c r="L9" s="15"/>
      <c r="M9" s="15"/>
      <c r="N9" s="15"/>
      <c r="O9" s="15"/>
    </row>
    <row r="10" spans="1:15">
      <c r="A10" s="11">
        <v>7</v>
      </c>
      <c r="B10" s="16"/>
      <c r="C10" s="13" t="s">
        <v>35</v>
      </c>
      <c r="D10" s="13" t="s">
        <v>26</v>
      </c>
      <c r="E10" s="13" t="s">
        <v>36</v>
      </c>
      <c r="F10" s="14" t="s">
        <v>26</v>
      </c>
      <c r="G10" s="15"/>
      <c r="H10" s="15"/>
      <c r="I10" s="15"/>
      <c r="J10" s="15"/>
      <c r="K10" s="15"/>
      <c r="L10" s="15"/>
      <c r="M10" s="15"/>
      <c r="N10" s="15"/>
      <c r="O10" s="15"/>
    </row>
    <row r="11" spans="1:15">
      <c r="A11" s="11">
        <v>8</v>
      </c>
      <c r="B11" s="16"/>
      <c r="C11" s="13" t="s">
        <v>37</v>
      </c>
      <c r="D11" s="13" t="s">
        <v>26</v>
      </c>
      <c r="E11" s="13" t="s">
        <v>34</v>
      </c>
      <c r="F11" s="14" t="s">
        <v>26</v>
      </c>
      <c r="G11" s="15"/>
      <c r="H11" s="15"/>
      <c r="I11" s="15"/>
      <c r="J11" s="15"/>
      <c r="K11" s="15"/>
      <c r="L11" s="15"/>
      <c r="M11" s="15"/>
      <c r="N11" s="15"/>
      <c r="O11" s="15"/>
    </row>
    <row r="12" ht="24" spans="1:15">
      <c r="A12" s="11">
        <v>9</v>
      </c>
      <c r="B12" s="16"/>
      <c r="C12" s="13" t="s">
        <v>38</v>
      </c>
      <c r="D12" s="13" t="s">
        <v>26</v>
      </c>
      <c r="E12" s="13" t="s">
        <v>34</v>
      </c>
      <c r="F12" s="14" t="s">
        <v>26</v>
      </c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11">
        <v>10</v>
      </c>
      <c r="B13" s="16"/>
      <c r="C13" s="13" t="s">
        <v>39</v>
      </c>
      <c r="D13" s="13" t="s">
        <v>26</v>
      </c>
      <c r="E13" s="13" t="s">
        <v>40</v>
      </c>
      <c r="F13" s="14" t="s">
        <v>26</v>
      </c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11">
        <v>11</v>
      </c>
      <c r="B14" s="16"/>
      <c r="C14" s="13" t="s">
        <v>41</v>
      </c>
      <c r="D14" s="13" t="s">
        <v>26</v>
      </c>
      <c r="E14" s="13" t="s">
        <v>42</v>
      </c>
      <c r="F14" s="14" t="s">
        <v>26</v>
      </c>
      <c r="G14" s="15"/>
      <c r="H14" s="15"/>
      <c r="I14" s="15"/>
      <c r="J14" s="15"/>
      <c r="K14" s="15"/>
      <c r="L14" s="15"/>
      <c r="M14" s="15"/>
      <c r="N14" s="15"/>
      <c r="O14" s="15"/>
    </row>
    <row r="15" spans="1:15">
      <c r="A15" s="11">
        <v>12</v>
      </c>
      <c r="B15" s="17" t="s">
        <v>43</v>
      </c>
      <c r="C15" s="13" t="s">
        <v>44</v>
      </c>
      <c r="D15" s="13" t="s">
        <v>26</v>
      </c>
      <c r="E15" s="13" t="s">
        <v>45</v>
      </c>
      <c r="F15" s="14" t="s">
        <v>26</v>
      </c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A16" s="11">
        <v>13</v>
      </c>
      <c r="B16" s="17"/>
      <c r="C16" s="13" t="s">
        <v>46</v>
      </c>
      <c r="D16" s="13" t="s">
        <v>26</v>
      </c>
      <c r="E16" s="13" t="s">
        <v>47</v>
      </c>
      <c r="F16" s="14">
        <f>IFERROR(VLOOKUP(C16,'[1]4、基础检验'!$C$1:$P$65536,12,0),2)</f>
        <v>16.2</v>
      </c>
      <c r="G16" s="15"/>
      <c r="H16" s="15"/>
      <c r="I16" s="15"/>
      <c r="J16" s="15"/>
      <c r="K16" s="15"/>
      <c r="L16" s="15"/>
      <c r="M16" s="15"/>
      <c r="N16" s="15"/>
      <c r="O16" s="15"/>
    </row>
    <row r="17" ht="24" spans="1:15">
      <c r="A17" s="11">
        <v>14</v>
      </c>
      <c r="B17" s="13" t="s">
        <v>48</v>
      </c>
      <c r="C17" s="13" t="s">
        <v>49</v>
      </c>
      <c r="D17" s="13" t="s">
        <v>26</v>
      </c>
      <c r="E17" s="13" t="s">
        <v>50</v>
      </c>
      <c r="F17" s="14">
        <f>IFERROR(VLOOKUP(C17,'[1]4、基础检验'!$C$1:$P$65536,12,0),2)</f>
        <v>36</v>
      </c>
      <c r="G17" s="15"/>
      <c r="H17" s="15"/>
      <c r="I17" s="15"/>
      <c r="J17" s="15"/>
      <c r="K17" s="15"/>
      <c r="L17" s="15"/>
      <c r="M17" s="15"/>
      <c r="N17" s="15"/>
      <c r="O17" s="15"/>
    </row>
    <row r="18" ht="24" spans="1:15">
      <c r="A18" s="11">
        <v>15</v>
      </c>
      <c r="B18" s="12" t="s">
        <v>51</v>
      </c>
      <c r="C18" s="13" t="s">
        <v>52</v>
      </c>
      <c r="D18" s="13" t="s">
        <v>26</v>
      </c>
      <c r="E18" s="13" t="s">
        <v>53</v>
      </c>
      <c r="F18" s="14">
        <f>IFERROR(VLOOKUP(C18,'[1]4、基础检验'!$C$1:$P$65536,12,0),2)</f>
        <v>8.6</v>
      </c>
      <c r="G18" s="15"/>
      <c r="H18" s="15"/>
      <c r="I18" s="15"/>
      <c r="J18" s="15"/>
      <c r="K18" s="15"/>
      <c r="L18" s="15"/>
      <c r="M18" s="15"/>
      <c r="N18" s="15"/>
      <c r="O18" s="15"/>
    </row>
    <row r="19" ht="24" spans="1:15">
      <c r="A19" s="11">
        <v>16</v>
      </c>
      <c r="B19" s="18"/>
      <c r="C19" s="13" t="s">
        <v>54</v>
      </c>
      <c r="D19" s="13" t="s">
        <v>26</v>
      </c>
      <c r="E19" s="13" t="s">
        <v>55</v>
      </c>
      <c r="F19" s="14" t="s">
        <v>26</v>
      </c>
      <c r="G19" s="15"/>
      <c r="H19" s="15"/>
      <c r="I19" s="15"/>
      <c r="J19" s="15"/>
      <c r="K19" s="15"/>
      <c r="L19" s="15"/>
      <c r="M19" s="15"/>
      <c r="N19" s="15"/>
      <c r="O19" s="15"/>
    </row>
    <row r="20" ht="15.6" spans="1:15">
      <c r="A20" s="11">
        <v>17</v>
      </c>
      <c r="B20" s="16" t="s">
        <v>21</v>
      </c>
      <c r="C20" s="13" t="s">
        <v>56</v>
      </c>
      <c r="D20" s="13" t="s">
        <v>26</v>
      </c>
      <c r="E20" s="19" t="s">
        <v>57</v>
      </c>
      <c r="F20" s="14" t="s">
        <v>26</v>
      </c>
      <c r="G20" s="15"/>
      <c r="H20" s="15"/>
      <c r="I20" s="15"/>
      <c r="J20" s="15"/>
      <c r="K20" s="15"/>
      <c r="L20" s="15"/>
      <c r="M20" s="15"/>
      <c r="N20" s="15"/>
      <c r="O20" s="15"/>
    </row>
    <row r="21" ht="15.6" spans="1:15">
      <c r="A21" s="11">
        <v>18</v>
      </c>
      <c r="B21" s="16"/>
      <c r="C21" s="13" t="s">
        <v>58</v>
      </c>
      <c r="D21" s="13" t="s">
        <v>26</v>
      </c>
      <c r="E21" s="19" t="s">
        <v>59</v>
      </c>
      <c r="F21" s="14" t="s">
        <v>26</v>
      </c>
      <c r="G21" s="15"/>
      <c r="H21" s="15"/>
      <c r="I21" s="15"/>
      <c r="J21" s="15"/>
      <c r="K21" s="15"/>
      <c r="L21" s="15"/>
      <c r="M21" s="15"/>
      <c r="N21" s="15"/>
      <c r="O21" s="15"/>
    </row>
    <row r="22" ht="15.6" spans="1:15">
      <c r="A22" s="11">
        <v>19</v>
      </c>
      <c r="B22" s="16"/>
      <c r="C22" s="13" t="s">
        <v>31</v>
      </c>
      <c r="D22" s="13" t="s">
        <v>26</v>
      </c>
      <c r="E22" s="19" t="s">
        <v>60</v>
      </c>
      <c r="F22" s="14" t="s">
        <v>26</v>
      </c>
      <c r="G22" s="15"/>
      <c r="H22" s="15"/>
      <c r="I22" s="15"/>
      <c r="J22" s="15"/>
      <c r="K22" s="15"/>
      <c r="L22" s="15"/>
      <c r="M22" s="15"/>
      <c r="N22" s="15"/>
      <c r="O22" s="15"/>
    </row>
    <row r="23" ht="15.6" spans="1:15">
      <c r="A23" s="11">
        <v>20</v>
      </c>
      <c r="B23" s="16"/>
      <c r="C23" s="13" t="s">
        <v>58</v>
      </c>
      <c r="D23" s="13" t="s">
        <v>26</v>
      </c>
      <c r="E23" s="19" t="s">
        <v>59</v>
      </c>
      <c r="F23" s="14" t="s">
        <v>26</v>
      </c>
      <c r="G23" s="15"/>
      <c r="H23" s="15"/>
      <c r="I23" s="15"/>
      <c r="J23" s="15"/>
      <c r="K23" s="15"/>
      <c r="L23" s="15"/>
      <c r="M23" s="15"/>
      <c r="N23" s="15"/>
      <c r="O23" s="15"/>
    </row>
    <row r="24" ht="15.6" spans="1:15">
      <c r="A24" s="11">
        <v>21</v>
      </c>
      <c r="B24" s="16"/>
      <c r="C24" s="13" t="s">
        <v>58</v>
      </c>
      <c r="D24" s="13" t="s">
        <v>26</v>
      </c>
      <c r="E24" s="19" t="s">
        <v>61</v>
      </c>
      <c r="F24" s="14" t="s">
        <v>26</v>
      </c>
      <c r="G24" s="15"/>
      <c r="H24" s="15"/>
      <c r="I24" s="15"/>
      <c r="J24" s="15"/>
      <c r="K24" s="15"/>
      <c r="L24" s="15"/>
      <c r="M24" s="15"/>
      <c r="N24" s="15"/>
      <c r="O24" s="15"/>
    </row>
    <row r="25" ht="15.6" spans="1:15">
      <c r="A25" s="11">
        <v>22</v>
      </c>
      <c r="B25" s="16"/>
      <c r="C25" s="13" t="s">
        <v>56</v>
      </c>
      <c r="D25" s="13" t="s">
        <v>26</v>
      </c>
      <c r="E25" s="19" t="s">
        <v>62</v>
      </c>
      <c r="F25" s="14" t="s">
        <v>26</v>
      </c>
      <c r="G25" s="15"/>
      <c r="H25" s="15"/>
      <c r="I25" s="15"/>
      <c r="J25" s="15"/>
      <c r="K25" s="15"/>
      <c r="L25" s="15"/>
      <c r="M25" s="15"/>
      <c r="N25" s="15"/>
      <c r="O25" s="15"/>
    </row>
    <row r="26" ht="15.6" spans="1:15">
      <c r="A26" s="11">
        <v>23</v>
      </c>
      <c r="B26" s="16"/>
      <c r="C26" s="13" t="s">
        <v>56</v>
      </c>
      <c r="D26" s="13" t="s">
        <v>26</v>
      </c>
      <c r="E26" s="19" t="s">
        <v>63</v>
      </c>
      <c r="F26" s="14" t="s">
        <v>26</v>
      </c>
      <c r="G26" s="15"/>
      <c r="H26" s="15"/>
      <c r="I26" s="15"/>
      <c r="J26" s="15"/>
      <c r="K26" s="15"/>
      <c r="L26" s="15"/>
      <c r="M26" s="15"/>
      <c r="N26" s="15"/>
      <c r="O26" s="15"/>
    </row>
    <row r="27" ht="24" spans="1:15">
      <c r="A27" s="11">
        <v>24</v>
      </c>
      <c r="B27" s="16"/>
      <c r="C27" s="13" t="s">
        <v>64</v>
      </c>
      <c r="D27" s="13" t="s">
        <v>26</v>
      </c>
      <c r="E27" s="19" t="s">
        <v>65</v>
      </c>
      <c r="F27" s="14" t="s">
        <v>26</v>
      </c>
      <c r="G27" s="15"/>
      <c r="H27" s="15"/>
      <c r="I27" s="15"/>
      <c r="J27" s="15"/>
      <c r="K27" s="15"/>
      <c r="L27" s="15"/>
      <c r="M27" s="15"/>
      <c r="N27" s="15"/>
      <c r="O27" s="15"/>
    </row>
    <row r="28" ht="15.6" spans="1:15">
      <c r="A28" s="11">
        <v>25</v>
      </c>
      <c r="B28" s="16"/>
      <c r="C28" s="13" t="s">
        <v>31</v>
      </c>
      <c r="D28" s="13" t="s">
        <v>26</v>
      </c>
      <c r="E28" s="19" t="s">
        <v>61</v>
      </c>
      <c r="F28" s="14" t="s">
        <v>26</v>
      </c>
      <c r="G28" s="15"/>
      <c r="H28" s="15"/>
      <c r="I28" s="15"/>
      <c r="J28" s="15"/>
      <c r="K28" s="15"/>
      <c r="L28" s="15"/>
      <c r="M28" s="15"/>
      <c r="N28" s="15"/>
      <c r="O28" s="15"/>
    </row>
    <row r="29" ht="24" spans="1:15">
      <c r="A29" s="11">
        <v>26</v>
      </c>
      <c r="B29" s="11" t="s">
        <v>66</v>
      </c>
      <c r="C29" s="13" t="s">
        <v>67</v>
      </c>
      <c r="D29" s="13" t="s">
        <v>26</v>
      </c>
      <c r="E29" s="19" t="s">
        <v>68</v>
      </c>
      <c r="F29" s="14">
        <f>IFERROR(VLOOKUP(C29,'[1]4、基础检验'!$C$1:$P$65536,12,0),2)</f>
        <v>26.6</v>
      </c>
      <c r="G29" s="15"/>
      <c r="H29" s="15"/>
      <c r="I29" s="15"/>
      <c r="J29" s="15"/>
      <c r="K29" s="15"/>
      <c r="L29" s="15"/>
      <c r="M29" s="15"/>
      <c r="N29" s="15"/>
      <c r="O29" s="15"/>
    </row>
    <row r="30" ht="24" spans="1:15">
      <c r="A30" s="11">
        <v>27</v>
      </c>
      <c r="B30" s="11"/>
      <c r="C30" s="13" t="s">
        <v>69</v>
      </c>
      <c r="D30" s="13" t="s">
        <v>26</v>
      </c>
      <c r="E30" s="19" t="s">
        <v>70</v>
      </c>
      <c r="F30" s="14" t="s">
        <v>26</v>
      </c>
      <c r="G30" s="15"/>
      <c r="H30" s="15"/>
      <c r="I30" s="15"/>
      <c r="J30" s="15"/>
      <c r="K30" s="15"/>
      <c r="L30" s="15"/>
      <c r="M30" s="15"/>
      <c r="N30" s="15"/>
      <c r="O30" s="15"/>
    </row>
    <row r="31" ht="24" spans="1:15">
      <c r="A31" s="11">
        <v>28</v>
      </c>
      <c r="B31" s="11"/>
      <c r="C31" s="13" t="s">
        <v>71</v>
      </c>
      <c r="D31" s="13" t="s">
        <v>26</v>
      </c>
      <c r="E31" s="19" t="s">
        <v>72</v>
      </c>
      <c r="F31" s="14" t="s">
        <v>26</v>
      </c>
      <c r="G31" s="15"/>
      <c r="H31" s="15"/>
      <c r="I31" s="15"/>
      <c r="J31" s="15"/>
      <c r="K31" s="15"/>
      <c r="L31" s="15"/>
      <c r="M31" s="15"/>
      <c r="N31" s="15"/>
      <c r="O31" s="15"/>
    </row>
    <row r="32" ht="15.6" spans="1:15">
      <c r="A32" s="11">
        <v>29</v>
      </c>
      <c r="B32" s="11"/>
      <c r="C32" s="13" t="s">
        <v>73</v>
      </c>
      <c r="D32" s="13" t="s">
        <v>26</v>
      </c>
      <c r="E32" s="19" t="s">
        <v>74</v>
      </c>
      <c r="F32" s="14">
        <f>IFERROR(VLOOKUP(C32,'[1]4、基础检验'!$C$1:$P$65536,12,0),2)</f>
        <v>109.3</v>
      </c>
      <c r="G32" s="15"/>
      <c r="H32" s="15"/>
      <c r="I32" s="15"/>
      <c r="J32" s="15"/>
      <c r="K32" s="15"/>
      <c r="L32" s="15"/>
      <c r="M32" s="15"/>
      <c r="N32" s="15"/>
      <c r="O32" s="15"/>
    </row>
    <row r="33" ht="15.6" spans="1:15">
      <c r="A33" s="11">
        <v>30</v>
      </c>
      <c r="B33" s="11"/>
      <c r="C33" s="13" t="s">
        <v>75</v>
      </c>
      <c r="D33" s="13" t="s">
        <v>26</v>
      </c>
      <c r="E33" s="19" t="s">
        <v>76</v>
      </c>
      <c r="F33" s="14">
        <f>IFERROR(VLOOKUP(C33,'[1]4、基础检验'!$C$1:$P$65536,12,0),2)</f>
        <v>21.9</v>
      </c>
      <c r="G33" s="15"/>
      <c r="H33" s="15"/>
      <c r="I33" s="15"/>
      <c r="J33" s="15"/>
      <c r="K33" s="15"/>
      <c r="L33" s="15"/>
      <c r="M33" s="15"/>
      <c r="N33" s="15"/>
      <c r="O33" s="15"/>
    </row>
    <row r="34" ht="15.6" spans="1:15">
      <c r="A34" s="11">
        <v>31</v>
      </c>
      <c r="B34" s="11"/>
      <c r="C34" s="13" t="s">
        <v>77</v>
      </c>
      <c r="D34" s="13" t="s">
        <v>26</v>
      </c>
      <c r="E34" s="19" t="s">
        <v>78</v>
      </c>
      <c r="F34" s="14">
        <f>IFERROR(VLOOKUP(C34,'[1]4、基础检验'!$C$1:$P$65536,12,0),2)</f>
        <v>21.9</v>
      </c>
      <c r="G34" s="15"/>
      <c r="H34" s="15"/>
      <c r="I34" s="15"/>
      <c r="J34" s="15"/>
      <c r="K34" s="15"/>
      <c r="L34" s="15"/>
      <c r="M34" s="15"/>
      <c r="N34" s="15"/>
      <c r="O34" s="15"/>
    </row>
    <row r="35" ht="15.6" spans="1:15">
      <c r="A35" s="11">
        <v>32</v>
      </c>
      <c r="B35" s="11"/>
      <c r="C35" s="13" t="s">
        <v>79</v>
      </c>
      <c r="D35" s="13" t="s">
        <v>26</v>
      </c>
      <c r="E35" s="19" t="s">
        <v>80</v>
      </c>
      <c r="F35" s="14">
        <f>IFERROR(VLOOKUP(C35,'[1]4、基础检验'!$C$1:$P$65536,12,0),2)</f>
        <v>17.1</v>
      </c>
      <c r="G35" s="15"/>
      <c r="H35" s="15"/>
      <c r="I35" s="15"/>
      <c r="J35" s="15"/>
      <c r="K35" s="15"/>
      <c r="L35" s="15"/>
      <c r="M35" s="15"/>
      <c r="N35" s="15"/>
      <c r="O35" s="15"/>
    </row>
    <row r="36" ht="15.6" spans="1:15">
      <c r="A36" s="11">
        <v>33</v>
      </c>
      <c r="B36" s="11"/>
      <c r="C36" s="13" t="s">
        <v>81</v>
      </c>
      <c r="D36" s="13" t="s">
        <v>26</v>
      </c>
      <c r="E36" s="19" t="s">
        <v>82</v>
      </c>
      <c r="F36" s="14" t="s">
        <v>26</v>
      </c>
      <c r="G36" s="15"/>
      <c r="H36" s="15"/>
      <c r="I36" s="15"/>
      <c r="J36" s="15"/>
      <c r="K36" s="15"/>
      <c r="L36" s="15"/>
      <c r="M36" s="15"/>
      <c r="N36" s="15"/>
      <c r="O36" s="15"/>
    </row>
    <row r="37" ht="15.6" spans="1:15">
      <c r="A37" s="11">
        <v>34</v>
      </c>
      <c r="B37" s="11"/>
      <c r="C37" s="13" t="s">
        <v>83</v>
      </c>
      <c r="D37" s="13" t="s">
        <v>26</v>
      </c>
      <c r="E37" s="19" t="s">
        <v>84</v>
      </c>
      <c r="F37" s="14" t="s">
        <v>26</v>
      </c>
      <c r="G37" s="15"/>
      <c r="H37" s="15"/>
      <c r="I37" s="15"/>
      <c r="J37" s="15"/>
      <c r="K37" s="15"/>
      <c r="L37" s="15"/>
      <c r="M37" s="15"/>
      <c r="N37" s="15"/>
      <c r="O37" s="15"/>
    </row>
    <row r="38" ht="15.6" spans="1:15">
      <c r="A38" s="11">
        <v>35</v>
      </c>
      <c r="B38" s="11"/>
      <c r="C38" s="13" t="s">
        <v>85</v>
      </c>
      <c r="D38" s="13" t="s">
        <v>26</v>
      </c>
      <c r="E38" s="19" t="s">
        <v>84</v>
      </c>
      <c r="F38" s="14" t="s">
        <v>26</v>
      </c>
      <c r="G38" s="15"/>
      <c r="H38" s="15"/>
      <c r="I38" s="15"/>
      <c r="J38" s="15"/>
      <c r="K38" s="15"/>
      <c r="L38" s="15"/>
      <c r="M38" s="15"/>
      <c r="N38" s="15"/>
      <c r="O38" s="15"/>
    </row>
    <row r="39" ht="15.6" spans="1:15">
      <c r="A39" s="11">
        <v>36</v>
      </c>
      <c r="B39" s="11"/>
      <c r="C39" s="13" t="s">
        <v>86</v>
      </c>
      <c r="D39" s="13" t="s">
        <v>26</v>
      </c>
      <c r="E39" s="19" t="s">
        <v>78</v>
      </c>
      <c r="F39" s="14">
        <f>IFERROR(VLOOKUP(C39,'[1]4、基础检验'!$C$1:$P$65536,12,0),2)</f>
        <v>26.6</v>
      </c>
      <c r="G39" s="15"/>
      <c r="H39" s="15"/>
      <c r="I39" s="15"/>
      <c r="J39" s="15"/>
      <c r="K39" s="15"/>
      <c r="L39" s="15"/>
      <c r="M39" s="15"/>
      <c r="N39" s="15"/>
      <c r="O39" s="15"/>
    </row>
    <row r="40" ht="24" spans="1:15">
      <c r="A40" s="11">
        <v>37</v>
      </c>
      <c r="B40" s="11"/>
      <c r="C40" s="13" t="s">
        <v>87</v>
      </c>
      <c r="D40" s="13" t="s">
        <v>26</v>
      </c>
      <c r="E40" s="19" t="s">
        <v>88</v>
      </c>
      <c r="F40" s="14" t="s">
        <v>26</v>
      </c>
      <c r="G40" s="15"/>
      <c r="H40" s="15"/>
      <c r="I40" s="15"/>
      <c r="J40" s="15"/>
      <c r="K40" s="15"/>
      <c r="L40" s="15"/>
      <c r="M40" s="15"/>
      <c r="N40" s="15"/>
      <c r="O40" s="15"/>
    </row>
    <row r="41" ht="24" spans="1:15">
      <c r="A41" s="11">
        <v>38</v>
      </c>
      <c r="B41" s="12" t="s">
        <v>26</v>
      </c>
      <c r="C41" s="13" t="s">
        <v>89</v>
      </c>
      <c r="D41" s="13" t="s">
        <v>90</v>
      </c>
      <c r="E41" s="13" t="s">
        <v>91</v>
      </c>
      <c r="F41" s="14">
        <f>IFERROR(VLOOKUP(C41,'[1]4、基础检验'!$C$1:$P$65536,12,0),2)</f>
        <v>57</v>
      </c>
      <c r="G41" s="15"/>
      <c r="H41" s="15"/>
      <c r="I41" s="15"/>
      <c r="J41" s="15"/>
      <c r="K41" s="15"/>
      <c r="L41" s="15"/>
      <c r="M41" s="15"/>
      <c r="N41" s="15"/>
      <c r="O41" s="15"/>
    </row>
    <row r="42" ht="24" spans="1:15">
      <c r="A42" s="11">
        <v>39</v>
      </c>
      <c r="B42" s="20"/>
      <c r="C42" s="13" t="s">
        <v>92</v>
      </c>
      <c r="D42" s="13" t="s">
        <v>93</v>
      </c>
      <c r="E42" s="13" t="s">
        <v>91</v>
      </c>
      <c r="F42" s="14">
        <f>IFERROR(VLOOKUP(C42,'[1]4、基础检验'!$C$1:$P$65536,12,0),2)</f>
        <v>94</v>
      </c>
      <c r="G42" s="15"/>
      <c r="H42" s="15"/>
      <c r="I42" s="15"/>
      <c r="J42" s="15"/>
      <c r="K42" s="15"/>
      <c r="L42" s="15"/>
      <c r="M42" s="15"/>
      <c r="N42" s="15"/>
      <c r="O42" s="15"/>
    </row>
    <row r="43" ht="24" spans="1:15">
      <c r="A43" s="11">
        <v>40</v>
      </c>
      <c r="B43" s="20"/>
      <c r="C43" s="13" t="s">
        <v>94</v>
      </c>
      <c r="D43" s="13" t="s">
        <v>26</v>
      </c>
      <c r="E43" s="13" t="s">
        <v>95</v>
      </c>
      <c r="F43" s="14">
        <f>IFERROR(VLOOKUP(C43,'[1]4、基础检验'!$C$1:$P$65536,12,0),2)</f>
        <v>79.2</v>
      </c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11">
        <v>41</v>
      </c>
      <c r="B44" s="20"/>
      <c r="C44" s="13" t="s">
        <v>96</v>
      </c>
      <c r="D44" s="13" t="s">
        <v>26</v>
      </c>
      <c r="E44" s="13" t="s">
        <v>97</v>
      </c>
      <c r="F44" s="14">
        <f>IFERROR(VLOOKUP(C44,'[1]4、基础检验'!$C$1:$P$65536,12,0),2)</f>
        <v>43.2</v>
      </c>
      <c r="G44" s="15"/>
      <c r="H44" s="15"/>
      <c r="I44" s="15"/>
      <c r="J44" s="15"/>
      <c r="K44" s="15"/>
      <c r="L44" s="15"/>
      <c r="M44" s="15"/>
      <c r="N44" s="15"/>
      <c r="O44" s="15"/>
    </row>
    <row r="45" ht="24" spans="1:15">
      <c r="A45" s="11">
        <v>42</v>
      </c>
      <c r="B45" s="20"/>
      <c r="C45" s="13" t="s">
        <v>98</v>
      </c>
      <c r="D45" s="13" t="s">
        <v>93</v>
      </c>
      <c r="E45" s="13" t="s">
        <v>99</v>
      </c>
      <c r="F45" s="14">
        <f>IFERROR(VLOOKUP(C45,'[1]4、基础检验'!$C$1:$P$65536,12,0),2)</f>
        <v>16.2</v>
      </c>
      <c r="G45" s="15"/>
      <c r="H45" s="15"/>
      <c r="I45" s="15"/>
      <c r="J45" s="15"/>
      <c r="K45" s="15"/>
      <c r="L45" s="15"/>
      <c r="M45" s="15"/>
      <c r="N45" s="15"/>
      <c r="O45" s="15"/>
    </row>
    <row r="46" ht="24" spans="1:15">
      <c r="A46" s="11">
        <v>43</v>
      </c>
      <c r="B46" s="20"/>
      <c r="C46" s="13" t="s">
        <v>100</v>
      </c>
      <c r="D46" s="13" t="s">
        <v>93</v>
      </c>
      <c r="E46" s="13" t="s">
        <v>101</v>
      </c>
      <c r="F46" s="14">
        <f>IFERROR(VLOOKUP(C46,'[1]4、基础检验'!$C$1:$P$65536,12,0),2)</f>
        <v>44.7</v>
      </c>
      <c r="G46" s="15"/>
      <c r="H46" s="15"/>
      <c r="I46" s="15"/>
      <c r="J46" s="15"/>
      <c r="K46" s="15"/>
      <c r="L46" s="15"/>
      <c r="M46" s="15"/>
      <c r="N46" s="15"/>
      <c r="O46" s="15"/>
    </row>
    <row r="47" ht="24" spans="1:15">
      <c r="A47" s="11">
        <v>44</v>
      </c>
      <c r="B47" s="20"/>
      <c r="C47" s="13" t="s">
        <v>102</v>
      </c>
      <c r="D47" s="13" t="s">
        <v>103</v>
      </c>
      <c r="E47" s="13" t="s">
        <v>91</v>
      </c>
      <c r="F47" s="14">
        <f>IFERROR(VLOOKUP(C47,'[1]4、基础检验'!$C$1:$P$65536,12,0),2)</f>
        <v>2</v>
      </c>
      <c r="G47" s="15"/>
      <c r="H47" s="15"/>
      <c r="I47" s="15"/>
      <c r="J47" s="15"/>
      <c r="K47" s="15"/>
      <c r="L47" s="15"/>
      <c r="M47" s="15"/>
      <c r="N47" s="15"/>
      <c r="O47" s="15"/>
    </row>
    <row r="48" ht="24" spans="1:15">
      <c r="A48" s="11">
        <v>45</v>
      </c>
      <c r="B48" s="20"/>
      <c r="C48" s="13" t="s">
        <v>104</v>
      </c>
      <c r="D48" s="13" t="s">
        <v>26</v>
      </c>
      <c r="E48" s="13" t="s">
        <v>101</v>
      </c>
      <c r="F48" s="14">
        <f>IFERROR(VLOOKUP(C48,'[1]4、基础检验'!$C$1:$P$65536,12,0),2)</f>
        <v>37.6</v>
      </c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11">
        <v>46</v>
      </c>
      <c r="B49" s="20"/>
      <c r="C49" s="13" t="s">
        <v>105</v>
      </c>
      <c r="D49" s="13" t="s">
        <v>26</v>
      </c>
      <c r="E49" s="13" t="s">
        <v>95</v>
      </c>
      <c r="F49" s="14">
        <f>IFERROR(VLOOKUP(C49,'[1]4、基础检验'!$C$1:$P$65536,12,0),2)</f>
        <v>72</v>
      </c>
      <c r="G49" s="15"/>
      <c r="H49" s="15"/>
      <c r="I49" s="15"/>
      <c r="J49" s="15"/>
      <c r="K49" s="15"/>
      <c r="L49" s="15"/>
      <c r="M49" s="15"/>
      <c r="N49" s="15"/>
      <c r="O49" s="15"/>
    </row>
    <row r="50" ht="36" spans="1:15">
      <c r="A50" s="11">
        <v>47</v>
      </c>
      <c r="B50" s="20"/>
      <c r="C50" s="13" t="s">
        <v>106</v>
      </c>
      <c r="D50" s="13" t="s">
        <v>93</v>
      </c>
      <c r="E50" s="13" t="s">
        <v>107</v>
      </c>
      <c r="F50" s="14">
        <f>IFERROR(VLOOKUP(C50,'[1]4、基础检验'!$C$1:$P$65536,12,0),2)</f>
        <v>6.7</v>
      </c>
      <c r="G50" s="15"/>
      <c r="H50" s="15"/>
      <c r="I50" s="15"/>
      <c r="J50" s="15"/>
      <c r="K50" s="15"/>
      <c r="L50" s="15"/>
      <c r="M50" s="15"/>
      <c r="N50" s="15"/>
      <c r="O50" s="15"/>
    </row>
    <row r="51" ht="24" spans="1:15">
      <c r="A51" s="11">
        <v>48</v>
      </c>
      <c r="B51" s="20"/>
      <c r="C51" s="13" t="s">
        <v>108</v>
      </c>
      <c r="D51" s="13" t="s">
        <v>93</v>
      </c>
      <c r="E51" s="13" t="s">
        <v>109</v>
      </c>
      <c r="F51" s="14" t="s">
        <v>26</v>
      </c>
      <c r="G51" s="15"/>
      <c r="H51" s="15"/>
      <c r="I51" s="15"/>
      <c r="J51" s="15"/>
      <c r="K51" s="15"/>
      <c r="L51" s="15"/>
      <c r="M51" s="15"/>
      <c r="N51" s="15"/>
      <c r="O51" s="15"/>
    </row>
    <row r="52" ht="36" spans="1:15">
      <c r="A52" s="11">
        <v>49</v>
      </c>
      <c r="B52" s="20"/>
      <c r="C52" s="13" t="s">
        <v>110</v>
      </c>
      <c r="D52" s="13" t="s">
        <v>26</v>
      </c>
      <c r="E52" s="13" t="s">
        <v>111</v>
      </c>
      <c r="F52" s="14">
        <f>IFERROR(VLOOKUP(C52,'[1]4、基础检验'!$C$1:$P$65536,12,0),2)</f>
        <v>6</v>
      </c>
      <c r="G52" s="15"/>
      <c r="H52" s="15"/>
      <c r="I52" s="15"/>
      <c r="J52" s="15"/>
      <c r="K52" s="15"/>
      <c r="L52" s="15"/>
      <c r="M52" s="15"/>
      <c r="N52" s="15"/>
      <c r="O52" s="15"/>
    </row>
    <row r="53" ht="24" spans="1:15">
      <c r="A53" s="11">
        <v>50</v>
      </c>
      <c r="B53" s="20"/>
      <c r="C53" s="13" t="s">
        <v>112</v>
      </c>
      <c r="D53" s="13" t="s">
        <v>26</v>
      </c>
      <c r="E53" s="13" t="s">
        <v>113</v>
      </c>
      <c r="F53" s="14">
        <f>IFERROR(VLOOKUP(C53,'[1]4、基础检验'!$C$1:$P$65536,12,0),2)</f>
        <v>6</v>
      </c>
      <c r="G53" s="15"/>
      <c r="H53" s="15"/>
      <c r="I53" s="15"/>
      <c r="J53" s="15"/>
      <c r="K53" s="15"/>
      <c r="L53" s="15"/>
      <c r="M53" s="15"/>
      <c r="N53" s="15"/>
      <c r="O53" s="15"/>
    </row>
    <row r="54" ht="24" spans="1:15">
      <c r="A54" s="11">
        <v>51</v>
      </c>
      <c r="B54" s="20"/>
      <c r="C54" s="13" t="s">
        <v>114</v>
      </c>
      <c r="D54" s="13" t="s">
        <v>26</v>
      </c>
      <c r="E54" s="13" t="s">
        <v>115</v>
      </c>
      <c r="F54" s="14" t="s">
        <v>26</v>
      </c>
      <c r="G54" s="15"/>
      <c r="H54" s="15"/>
      <c r="I54" s="15"/>
      <c r="J54" s="15"/>
      <c r="K54" s="15"/>
      <c r="L54" s="15"/>
      <c r="M54" s="15"/>
      <c r="N54" s="15"/>
      <c r="O54" s="15"/>
    </row>
    <row r="55" ht="36" spans="1:15">
      <c r="A55" s="11">
        <v>52</v>
      </c>
      <c r="B55" s="20"/>
      <c r="C55" s="13" t="s">
        <v>116</v>
      </c>
      <c r="D55" s="13" t="s">
        <v>26</v>
      </c>
      <c r="E55" s="13" t="s">
        <v>117</v>
      </c>
      <c r="F55" s="14" t="s">
        <v>26</v>
      </c>
      <c r="G55" s="15"/>
      <c r="H55" s="15"/>
      <c r="I55" s="15"/>
      <c r="J55" s="15"/>
      <c r="K55" s="15"/>
      <c r="L55" s="15"/>
      <c r="M55" s="15"/>
      <c r="N55" s="15"/>
      <c r="O55" s="15"/>
    </row>
    <row r="56" ht="24" spans="1:15">
      <c r="A56" s="11">
        <v>53</v>
      </c>
      <c r="B56" s="20"/>
      <c r="C56" s="13" t="s">
        <v>118</v>
      </c>
      <c r="D56" s="13" t="s">
        <v>26</v>
      </c>
      <c r="E56" s="13" t="s">
        <v>119</v>
      </c>
      <c r="F56" s="14" t="s">
        <v>26</v>
      </c>
      <c r="G56" s="15"/>
      <c r="H56" s="15"/>
      <c r="I56" s="15"/>
      <c r="J56" s="15"/>
      <c r="K56" s="15"/>
      <c r="L56" s="15"/>
      <c r="M56" s="15"/>
      <c r="N56" s="15"/>
      <c r="O56" s="15"/>
    </row>
    <row r="57" ht="24" spans="1:15">
      <c r="A57" s="11">
        <v>54</v>
      </c>
      <c r="B57" s="20"/>
      <c r="C57" s="13" t="s">
        <v>120</v>
      </c>
      <c r="D57" s="13" t="s">
        <v>26</v>
      </c>
      <c r="E57" s="13" t="s">
        <v>121</v>
      </c>
      <c r="F57" s="14" t="s">
        <v>26</v>
      </c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11">
        <v>55</v>
      </c>
      <c r="B58" s="20"/>
      <c r="C58" s="13" t="s">
        <v>122</v>
      </c>
      <c r="D58" s="13" t="s">
        <v>26</v>
      </c>
      <c r="E58" s="13" t="s">
        <v>123</v>
      </c>
      <c r="F58" s="14" t="s">
        <v>26</v>
      </c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11">
        <v>56</v>
      </c>
      <c r="B59" s="20"/>
      <c r="C59" s="13" t="s">
        <v>124</v>
      </c>
      <c r="D59" s="13" t="s">
        <v>26</v>
      </c>
      <c r="E59" s="13" t="s">
        <v>125</v>
      </c>
      <c r="F59" s="14" t="s">
        <v>26</v>
      </c>
      <c r="G59" s="15"/>
      <c r="H59" s="15"/>
      <c r="I59" s="15"/>
      <c r="J59" s="15"/>
      <c r="K59" s="15"/>
      <c r="L59" s="15"/>
      <c r="M59" s="15"/>
      <c r="N59" s="15"/>
      <c r="O59" s="15"/>
    </row>
    <row r="60" ht="24" spans="1:15">
      <c r="A60" s="11">
        <v>57</v>
      </c>
      <c r="B60" s="20"/>
      <c r="C60" s="13" t="s">
        <v>126</v>
      </c>
      <c r="D60" s="13" t="s">
        <v>26</v>
      </c>
      <c r="E60" s="13" t="s">
        <v>127</v>
      </c>
      <c r="F60" s="14" t="s">
        <v>26</v>
      </c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11">
        <v>58</v>
      </c>
      <c r="B61" s="20"/>
      <c r="C61" s="13" t="s">
        <v>128</v>
      </c>
      <c r="D61" s="13" t="s">
        <v>26</v>
      </c>
      <c r="E61" s="13" t="s">
        <v>129</v>
      </c>
      <c r="F61" s="14" t="s">
        <v>26</v>
      </c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11">
        <v>59</v>
      </c>
      <c r="B62" s="18"/>
      <c r="C62" s="13" t="s">
        <v>130</v>
      </c>
      <c r="D62" s="13" t="s">
        <v>26</v>
      </c>
      <c r="E62" s="13" t="s">
        <v>131</v>
      </c>
      <c r="F62" s="14" t="s">
        <v>26</v>
      </c>
      <c r="G62" s="15"/>
      <c r="H62" s="15"/>
      <c r="I62" s="15"/>
      <c r="J62" s="15"/>
      <c r="K62" s="15"/>
      <c r="L62" s="15"/>
      <c r="M62" s="15"/>
      <c r="N62" s="15"/>
      <c r="O62" s="15"/>
    </row>
  </sheetData>
  <autoFilter xmlns:etc="http://www.wps.cn/officeDocument/2017/etCustomData" ref="A1:O62" etc:filterBottomFollowUsedRange="0">
    <extLst/>
  </autoFilter>
  <mergeCells count="14">
    <mergeCell ref="A1:O1"/>
    <mergeCell ref="G2:O2"/>
    <mergeCell ref="A2:A3"/>
    <mergeCell ref="B2:B3"/>
    <mergeCell ref="B5:B14"/>
    <mergeCell ref="B15:B16"/>
    <mergeCell ref="B18:B19"/>
    <mergeCell ref="B20:B28"/>
    <mergeCell ref="B29:B40"/>
    <mergeCell ref="B41:B62"/>
    <mergeCell ref="C2:C3"/>
    <mergeCell ref="D2:D3"/>
    <mergeCell ref="E2:E3"/>
    <mergeCell ref="F2:F3"/>
  </mergeCells>
  <dataValidations count="1">
    <dataValidation type="list" allowBlank="1" showInputMessage="1" showErrorMessage="1" sqref="O$1:O$1048576">
      <formula1>"是,否"</formula1>
    </dataValidation>
  </dataValidations>
  <pageMargins left="0.75" right="0.75" top="1" bottom="1" header="0.5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2026-04-10T07:34:49Z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C47FE9A920334A7A9B931777E97B6C4D_13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