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医用试剂（5）" sheetId="7" r:id="rId1"/>
  </sheets>
  <externalReferences>
    <externalReference r:id="rId2"/>
  </externalReferences>
  <definedNames>
    <definedName name="_xlnm._FilterDatabase" localSheetId="0" hidden="1">'医用试剂（5）'!$A$1:$O$17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<sst xmlns="http://schemas.openxmlformats.org/spreadsheetml/2006/main" count="64" uniqueCount="52">
  <si>
    <t>清远市妇幼保健院医用试剂需求调研填报表（5）</t>
  </si>
  <si>
    <t>序号</t>
  </si>
  <si>
    <t>适用设备名称</t>
  </si>
  <si>
    <t>物资名称</t>
  </si>
  <si>
    <t>检测方法</t>
  </si>
  <si>
    <t>规格</t>
  </si>
  <si>
    <t>项目收费标准（元）</t>
  </si>
  <si>
    <t>参与调研供应商填报（逐项填报，填报试剂单价为主试剂单价包干单价，报价需包含开展本遴选的检验项目所需的全部试剂、校准品、质控品、配套洗液、其他辅助耗材、技术培训、税费及标准售后服务等所有费用）</t>
  </si>
  <si>
    <t>产品品牌</t>
  </si>
  <si>
    <t>产品规格</t>
  </si>
  <si>
    <t>单位</t>
  </si>
  <si>
    <t>平台ID</t>
  </si>
  <si>
    <t>平台单价（元）</t>
  </si>
  <si>
    <t>报价（元）</t>
  </si>
  <si>
    <t>每人份单价（元）</t>
  </si>
  <si>
    <t>成本率%</t>
  </si>
  <si>
    <t>是否已取得产品授权</t>
  </si>
  <si>
    <t>血型分析仪</t>
  </si>
  <si>
    <t>ABO/RhD血型抗原检测卡（微柱凝胶法）</t>
  </si>
  <si>
    <t>微柱凝胶法</t>
  </si>
  <si>
    <t>5*12卡/盒；60卡/盒</t>
  </si>
  <si>
    <t>抗人球蛋白检测卡（IgG+C3d）（微柱凝胶法）</t>
  </si>
  <si>
    <t>ABO血型正反定型及Rh血型检测卡（微柱凝胶法）</t>
  </si>
  <si>
    <t>——</t>
  </si>
  <si>
    <t>生化分析仪</t>
  </si>
  <si>
    <t>尿微量白蛋白测定试剂盒(胶乳免疫比浊法)</t>
  </si>
  <si>
    <t>胶乳免疫比浊法</t>
  </si>
  <si>
    <t>125ml/盒     （集采）</t>
  </si>
  <si>
    <t>乳酸测定试剂盒（乳酸氧化酶法）</t>
  </si>
  <si>
    <t>乳酸氧化酶法</t>
  </si>
  <si>
    <t>80ml/盒</t>
  </si>
  <si>
    <t>肌酸激酶同工酶(CKMB)测定试剂盒(胶乳免疫比法)</t>
  </si>
  <si>
    <t>胶乳免疫比法</t>
  </si>
  <si>
    <t>240ml/盒</t>
  </si>
  <si>
    <t>肌酸激酶同工酶检测试剂盒(胶乳增强免疫比浊法)</t>
  </si>
  <si>
    <t>800T/盒   （省集）</t>
  </si>
  <si>
    <t>氨检测试剂盒(谷氨酸脱氢酶法)</t>
  </si>
  <si>
    <t>谷氨酸脱氢酶法</t>
  </si>
  <si>
    <t>1x200T/盒  （集采）</t>
  </si>
  <si>
    <t>钙卫蛋白测定试剂盒（乳胶增强免疫比浊法）</t>
  </si>
  <si>
    <t>乳胶增强免疫比浊法</t>
  </si>
  <si>
    <t>R1:2×40ml  R2:1×20ml</t>
  </si>
  <si>
    <t>梅毒螺旋抗体(抗TP)血淸(液体)标准物质</t>
  </si>
  <si>
    <t>400 mIU/ml:0.5m1(TP非）</t>
  </si>
  <si>
    <t>阴道分泌物分析仪</t>
  </si>
  <si>
    <t>阴道炎联合检测试剂盒（酶化学反应法）</t>
  </si>
  <si>
    <t>酶化学反应法</t>
  </si>
  <si>
    <t>F-8A   60T/盒</t>
  </si>
  <si>
    <t>淋球菌抗原检测试剂盒</t>
  </si>
  <si>
    <t>100T/盒</t>
  </si>
  <si>
    <t>生殖道病原体联合检测试剂盒</t>
  </si>
  <si>
    <t>25T/盒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</si>
</sst>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rgb="FFFF000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  <xf numFmtId="0" fontId="28" fillId="0" borderId="0"/>
    <xf numFmtId="0" fontId="2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2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WXWorkLocal\1688849879020887_1970325008038486\Cache\File\2026-04\2.&#65288;&#37319;&#36141;&#20013;&#24515;&#20998;&#21253;5&#20010;&#21253;&#65289;&#26816;&#39564;&#31185;&#35797;&#21058;&#32791;&#26448;&#30446;&#24405;&#20449;&#246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检验试剂统计"/>
      <sheetName val="1、生化"/>
      <sheetName val="2、免疫"/>
      <sheetName val="3、微生物"/>
      <sheetName val="4、基础检验"/>
      <sheetName val="5、其他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物资名称</v>
          </cell>
          <cell r="D1" t="str">
            <v>规格</v>
          </cell>
          <cell r="E1" t="str">
            <v>单位</v>
          </cell>
          <cell r="F1" t="str">
            <v>数量</v>
          </cell>
          <cell r="G1" t="str">
            <v>购入价</v>
          </cell>
          <cell r="H1" t="str">
            <v>供货单位</v>
          </cell>
          <cell r="I1" t="str">
            <v>生产商</v>
          </cell>
          <cell r="J1" t="str">
            <v>使用科室</v>
          </cell>
          <cell r="K1" t="str">
            <v>设备名称</v>
          </cell>
          <cell r="L1" t="str">
            <v>是否进口设备</v>
          </cell>
          <cell r="M1" t="str">
            <v>试剂是否专机专用</v>
          </cell>
          <cell r="N1" t="str">
            <v>收费标准</v>
          </cell>
          <cell r="O1" t="str">
            <v>每人份单价</v>
          </cell>
          <cell r="P1" t="str">
            <v>成本率</v>
          </cell>
        </row>
        <row r="2">
          <cell r="C2" t="str">
            <v>ABO/RhD血型抗原检测卡（微柱凝胶法）</v>
          </cell>
          <cell r="D2" t="str">
            <v>5*12卡/盒；60卡/盒</v>
          </cell>
          <cell r="E2" t="str">
            <v>盒</v>
          </cell>
          <cell r="F2" t="str">
            <v>/</v>
          </cell>
          <cell r="G2">
            <v>1380</v>
          </cell>
          <cell r="H2" t="str">
            <v>清远市协诚康润医疗器械有限公司</v>
          </cell>
          <cell r="I2" t="str">
            <v>深圳市爱康</v>
          </cell>
          <cell r="J2" t="str">
            <v>检验科</v>
          </cell>
          <cell r="K2" t="str">
            <v>新购全自动血型分析仪专机专用试剂</v>
          </cell>
        </row>
        <row r="3">
          <cell r="C3" t="str">
            <v>抗人球蛋白检测卡（IgG+C3d）（微柱凝胶法）</v>
          </cell>
          <cell r="D3" t="str">
            <v>5*12卡/盒；60卡/盒</v>
          </cell>
          <cell r="E3" t="str">
            <v>盒</v>
          </cell>
          <cell r="F3" t="str">
            <v>/</v>
          </cell>
          <cell r="G3">
            <v>1260</v>
          </cell>
          <cell r="H3" t="str">
            <v>清远市协诚康润医疗器械有限公司</v>
          </cell>
          <cell r="I3" t="str">
            <v>深圳市爱康</v>
          </cell>
          <cell r="J3" t="str">
            <v>检验科</v>
          </cell>
          <cell r="K3" t="str">
            <v>新购全自动血型分析仪专机专用试剂</v>
          </cell>
        </row>
        <row r="4">
          <cell r="C4" t="str">
            <v>ABO血型正反定型及Rh血型检测卡（微柱凝胶法）</v>
          </cell>
          <cell r="D4" t="str">
            <v>5*12卡/盒；60卡/盒</v>
          </cell>
          <cell r="E4" t="str">
            <v>盒</v>
          </cell>
          <cell r="F4" t="str">
            <v>/</v>
          </cell>
          <cell r="G4">
            <v>1380</v>
          </cell>
          <cell r="H4" t="str">
            <v>清远市协诚康润医疗器械有限公司</v>
          </cell>
          <cell r="I4" t="str">
            <v>深圳市爱康</v>
          </cell>
          <cell r="J4" t="str">
            <v>检验科</v>
          </cell>
          <cell r="K4" t="str">
            <v>新购全自动血型分析仪专机专用试剂</v>
          </cell>
        </row>
        <row r="5">
          <cell r="C5" t="str">
            <v>管路清洗剂</v>
          </cell>
          <cell r="D5" t="str">
            <v>1L/瓶  通知配送即可</v>
          </cell>
          <cell r="E5" t="str">
            <v>箱</v>
          </cell>
          <cell r="F5" t="str">
            <v>/</v>
          </cell>
          <cell r="G5" t="str">
            <v>/</v>
          </cell>
          <cell r="H5" t="str">
            <v>清远市协诚康润医疗器械有限公司</v>
          </cell>
          <cell r="I5" t="str">
            <v>深圳市爱康</v>
          </cell>
          <cell r="J5" t="str">
            <v>检验科</v>
          </cell>
          <cell r="K5" t="str">
            <v>新购全自动血型分析仪专机专用试剂</v>
          </cell>
        </row>
        <row r="6">
          <cell r="C6" t="str">
            <v>稀释板</v>
          </cell>
          <cell r="D6" t="str">
            <v>144块/箱  通知配送即可</v>
          </cell>
          <cell r="E6" t="str">
            <v>瓶</v>
          </cell>
          <cell r="F6" t="str">
            <v>/</v>
          </cell>
          <cell r="G6" t="str">
            <v>/</v>
          </cell>
          <cell r="H6" t="str">
            <v>清远市协诚康润医疗器械有限公司</v>
          </cell>
          <cell r="I6" t="str">
            <v>深圳市爱康</v>
          </cell>
          <cell r="J6" t="str">
            <v>检验科</v>
          </cell>
          <cell r="K6" t="str">
            <v>新购全自动血型分析仪专机专用试剂</v>
          </cell>
        </row>
        <row r="7">
          <cell r="C7" t="str">
            <v>尿微量白蛋白测定试剂盒(胶乳免疫比浊法)</v>
          </cell>
          <cell r="D7" t="str">
            <v>125ml/盒     （集采）</v>
          </cell>
          <cell r="E7" t="str">
            <v>盒</v>
          </cell>
          <cell r="F7">
            <v>6</v>
          </cell>
          <cell r="G7">
            <v>451.28</v>
          </cell>
          <cell r="H7" t="str">
            <v>广州市渤雅科技有限公司</v>
          </cell>
          <cell r="I7" t="str">
            <v>浙江夸克生物科技有
限公司</v>
          </cell>
          <cell r="J7" t="str">
            <v>检验科</v>
          </cell>
          <cell r="K7" t="str">
            <v>日立生化仪LST008AS</v>
          </cell>
          <cell r="L7" t="str">
            <v>是</v>
          </cell>
          <cell r="M7" t="str">
            <v>是</v>
          </cell>
          <cell r="N7">
            <v>27</v>
          </cell>
          <cell r="O7">
            <v>0.9116</v>
          </cell>
          <cell r="P7">
            <v>0.033762962962963</v>
          </cell>
        </row>
        <row r="8">
          <cell r="C8" t="str">
            <v>乳酸测定试剂盒（乳酸氧化酶法）</v>
          </cell>
          <cell r="D8" t="str">
            <v>80ml/盒</v>
          </cell>
          <cell r="E8" t="str">
            <v>盒</v>
          </cell>
          <cell r="F8">
            <v>18</v>
          </cell>
          <cell r="G8">
            <v>600</v>
          </cell>
          <cell r="H8" t="str">
            <v>广州市渤雅科技有限公司</v>
          </cell>
          <cell r="I8" t="str">
            <v>浙江夸克生物科技有
限公司</v>
          </cell>
          <cell r="J8" t="str">
            <v>检验科</v>
          </cell>
          <cell r="K8" t="str">
            <v>日立生化仪LST008AS</v>
          </cell>
          <cell r="L8" t="str">
            <v>是</v>
          </cell>
          <cell r="M8" t="str">
            <v>是</v>
          </cell>
          <cell r="N8">
            <v>8.1</v>
          </cell>
          <cell r="O8">
            <v>1.666</v>
          </cell>
          <cell r="P8">
            <v>0.205679012345679</v>
          </cell>
        </row>
        <row r="9">
          <cell r="C9" t="str">
            <v>肌酸激酶同工酶(CKMB)测定试剂盒(胶乳免疫比法)</v>
          </cell>
          <cell r="D9" t="str">
            <v>240ml/盒</v>
          </cell>
          <cell r="E9" t="str">
            <v>盒</v>
          </cell>
          <cell r="F9">
            <v>18</v>
          </cell>
          <cell r="G9">
            <v>1041.6</v>
          </cell>
          <cell r="H9" t="str">
            <v>广东宇弘医疗供应链管理有限责任公司</v>
          </cell>
          <cell r="I9" t="str">
            <v>北京安图生物工程有限公司</v>
          </cell>
          <cell r="J9" t="str">
            <v>检验科</v>
          </cell>
          <cell r="K9" t="str">
            <v>安图2000FR-1</v>
          </cell>
          <cell r="L9" t="str">
            <v>否</v>
          </cell>
          <cell r="M9" t="str">
            <v>是</v>
          </cell>
          <cell r="N9">
            <v>52.2</v>
          </cell>
          <cell r="O9">
            <v>0.964</v>
          </cell>
          <cell r="P9">
            <v>0.0184674329501916</v>
          </cell>
        </row>
        <row r="10">
          <cell r="C10" t="str">
            <v>肌酸激酶同工酶检测试剂盒(胶乳增强免疫比浊法)</v>
          </cell>
          <cell r="D10" t="str">
            <v>800T/盒   （省集）</v>
          </cell>
          <cell r="E10" t="str">
            <v>盒</v>
          </cell>
          <cell r="F10">
            <v>11</v>
          </cell>
          <cell r="G10">
            <v>800</v>
          </cell>
          <cell r="H10" t="str">
            <v>广东宇弘医疗供应链管理有限责任公司</v>
          </cell>
          <cell r="I10" t="str">
            <v>重庆中元汇吉生物技术有限公司</v>
          </cell>
          <cell r="J10" t="str">
            <v>检验科</v>
          </cell>
          <cell r="K10" t="str">
            <v>日立生化仪LST008AS</v>
          </cell>
          <cell r="L10" t="str">
            <v>是</v>
          </cell>
          <cell r="M10" t="str">
            <v>是</v>
          </cell>
          <cell r="N10">
            <v>52.2</v>
          </cell>
          <cell r="O10">
            <v>1</v>
          </cell>
          <cell r="P10">
            <v>0.0191570881226054</v>
          </cell>
        </row>
        <row r="11">
          <cell r="C11" t="str">
            <v>氨检测试剂盒(谷氨酸脱氢酶法)</v>
          </cell>
          <cell r="D11" t="str">
            <v>1x200T/盒  （集采）</v>
          </cell>
          <cell r="E11" t="str">
            <v>盒</v>
          </cell>
          <cell r="F11">
            <v>2</v>
          </cell>
          <cell r="G11">
            <v>232</v>
          </cell>
          <cell r="H11" t="str">
            <v>国药集团广东省医疗器械有限公司</v>
          </cell>
          <cell r="I11" t="str">
            <v>美康生物科技股份有限公司</v>
          </cell>
          <cell r="J11" t="str">
            <v>检验科</v>
          </cell>
          <cell r="K11" t="str">
            <v>日立生化仪LST008AS</v>
          </cell>
          <cell r="L11" t="str">
            <v>是</v>
          </cell>
          <cell r="M11" t="str">
            <v>是</v>
          </cell>
          <cell r="N11">
            <v>5.4</v>
          </cell>
          <cell r="O11">
            <v>1.16</v>
          </cell>
          <cell r="P11">
            <v>0.214814814814815</v>
          </cell>
        </row>
        <row r="12">
          <cell r="C12" t="str">
            <v>钙卫蛋白测定试剂盒（乳胶增强免疫比浊法）</v>
          </cell>
          <cell r="D12" t="str">
            <v>R1:2×40ml  R2:1×20ml</v>
          </cell>
          <cell r="E12" t="str">
            <v>盒</v>
          </cell>
          <cell r="F12">
            <v>1</v>
          </cell>
          <cell r="G12">
            <v>12500</v>
          </cell>
          <cell r="H12" t="str">
            <v>广州市渤雅科技有限公司</v>
          </cell>
          <cell r="I12" t="str">
            <v>湖南聚创生物医药有限公司</v>
          </cell>
          <cell r="J12" t="str">
            <v>检验科</v>
          </cell>
          <cell r="K12" t="str">
            <v>日立生化仪LST008AS</v>
          </cell>
          <cell r="L12" t="str">
            <v>是</v>
          </cell>
          <cell r="M12" t="str">
            <v>否</v>
          </cell>
          <cell r="N12">
            <v>117</v>
          </cell>
          <cell r="O12">
            <v>41.666</v>
          </cell>
          <cell r="P12">
            <v>0.356119658119658</v>
          </cell>
        </row>
        <row r="13">
          <cell r="C13" t="str">
            <v>梅毒螺旋抗体(抗TP)血淸(液体)标准物质</v>
          </cell>
          <cell r="D13" t="str">
            <v>400 mIU/ml:0.5m1(TP非）</v>
          </cell>
          <cell r="E13" t="str">
            <v>支</v>
          </cell>
          <cell r="F13">
            <v>35</v>
          </cell>
          <cell r="G13">
            <v>160</v>
          </cell>
          <cell r="H13" t="str">
            <v>广东清远市高枫医疗科技有限公司</v>
          </cell>
          <cell r="I13" t="str">
            <v>北京康彻思坦生物技术有限公司</v>
          </cell>
          <cell r="J13" t="str">
            <v>检验科</v>
          </cell>
          <cell r="K13" t="str">
            <v>无设备</v>
          </cell>
          <cell r="L13" t="str">
            <v>否</v>
          </cell>
          <cell r="M13" t="str">
            <v>否</v>
          </cell>
        </row>
        <row r="14">
          <cell r="C14" t="str">
            <v>阴道炎联合检测试剂盒（酶化学反应法）</v>
          </cell>
          <cell r="D14" t="str">
            <v>F-8A   60T/盒</v>
          </cell>
          <cell r="E14" t="str">
            <v>盒</v>
          </cell>
          <cell r="F14">
            <v>300</v>
          </cell>
          <cell r="G14">
            <v>1320</v>
          </cell>
          <cell r="H14" t="str">
            <v>东莞市国创医疗器械有限公司</v>
          </cell>
          <cell r="I14" t="str">
            <v>深圳市瑞图生物技术有限公司</v>
          </cell>
          <cell r="J14" t="str">
            <v>检验科</v>
          </cell>
          <cell r="K14" t="str">
            <v>阴道分泌物检测仪RT-F2000A</v>
          </cell>
          <cell r="L14" t="str">
            <v>否</v>
          </cell>
          <cell r="M14" t="str">
            <v>是</v>
          </cell>
          <cell r="N14">
            <v>129</v>
          </cell>
          <cell r="O14">
            <v>22</v>
          </cell>
          <cell r="P14">
            <v>0.170542635658915</v>
          </cell>
        </row>
        <row r="15">
          <cell r="C15" t="str">
            <v>样本稀释液</v>
          </cell>
          <cell r="D15" t="str">
            <v>DIL-FP,1OL/箱   通知配送即可</v>
          </cell>
          <cell r="E15" t="str">
            <v>箱</v>
          </cell>
          <cell r="F15">
            <v>0</v>
          </cell>
          <cell r="G15">
            <v>0</v>
          </cell>
          <cell r="H15" t="str">
            <v>东莞市国创医疗器械有限公司</v>
          </cell>
          <cell r="I15" t="str">
            <v>深圳市瑞图生物技术有限公司</v>
          </cell>
          <cell r="J15" t="str">
            <v>检验科</v>
          </cell>
          <cell r="K15" t="str">
            <v>阴道分泌物检测仪RT-F2000A</v>
          </cell>
          <cell r="L15" t="str">
            <v>否</v>
          </cell>
          <cell r="M15" t="str">
            <v>是</v>
          </cell>
        </row>
        <row r="16">
          <cell r="C16" t="str">
            <v>清洗液</v>
          </cell>
          <cell r="D16" t="str">
            <v>CLE-FP,10L/桶   通知配送即可</v>
          </cell>
          <cell r="E16" t="str">
            <v>桶</v>
          </cell>
          <cell r="F16">
            <v>0</v>
          </cell>
          <cell r="G16">
            <v>0</v>
          </cell>
          <cell r="H16" t="str">
            <v>东莞市国创医疗器械有限公司</v>
          </cell>
          <cell r="I16" t="str">
            <v>深圳市瑞图生物技术有限公司</v>
          </cell>
          <cell r="J16" t="str">
            <v>检验科</v>
          </cell>
          <cell r="K16" t="str">
            <v>阴道分泌物检测仪RT-F2000A</v>
          </cell>
          <cell r="L16" t="str">
            <v>否</v>
          </cell>
          <cell r="M16" t="str">
            <v>是</v>
          </cell>
        </row>
        <row r="17">
          <cell r="C17" t="str">
            <v>缓冲液</v>
          </cell>
          <cell r="D17" t="str">
            <v>RB-FA  35mL/1瓶  通知配送即可</v>
          </cell>
          <cell r="E17" t="str">
            <v>瓶</v>
          </cell>
          <cell r="F17">
            <v>0</v>
          </cell>
          <cell r="G17">
            <v>0</v>
          </cell>
          <cell r="H17" t="str">
            <v>东莞市国创医疗器械有限公司</v>
          </cell>
          <cell r="I17" t="str">
            <v>深圳市瑞图生物技术有限公司</v>
          </cell>
          <cell r="J17" t="str">
            <v>检验科</v>
          </cell>
          <cell r="K17" t="str">
            <v>阴道分泌物检测仪RT-F2000A</v>
          </cell>
          <cell r="L17" t="str">
            <v>否</v>
          </cell>
          <cell r="M17" t="str">
            <v>是</v>
          </cell>
        </row>
        <row r="18">
          <cell r="C18" t="str">
            <v>淋球菌抗原检测试剂盒</v>
          </cell>
          <cell r="D18" t="str">
            <v>100T/盒</v>
          </cell>
          <cell r="E18" t="str">
            <v>盒</v>
          </cell>
          <cell r="F18" t="str">
            <v>/</v>
          </cell>
          <cell r="G18">
            <v>700</v>
          </cell>
          <cell r="H18" t="str">
            <v>清远市弘强远生物科技有限公司</v>
          </cell>
          <cell r="I18" t="str">
            <v>山东康华</v>
          </cell>
          <cell r="J18" t="str">
            <v>检验科</v>
          </cell>
        </row>
        <row r="19">
          <cell r="C19" t="str">
            <v>生殖道病原体联合检测试剂盒</v>
          </cell>
        </row>
        <row r="19">
          <cell r="E19" t="str">
            <v>盒</v>
          </cell>
          <cell r="F19" t="str">
            <v>/</v>
          </cell>
          <cell r="G19">
            <v>1125</v>
          </cell>
          <cell r="H19" t="str">
            <v>广东博滔医疗科技有限公司</v>
          </cell>
          <cell r="I19" t="str">
            <v>泰格科信</v>
          </cell>
          <cell r="J19" t="str">
            <v>检验科</v>
          </cell>
        </row>
        <row r="20">
          <cell r="C20" t="str">
            <v>呼吸道腺病毒抗原检测试剂盒</v>
          </cell>
        </row>
        <row r="20">
          <cell r="E20" t="str">
            <v>盒</v>
          </cell>
          <cell r="F20" t="str">
            <v>/</v>
          </cell>
          <cell r="G20">
            <v>140</v>
          </cell>
          <cell r="H20" t="str">
            <v>广东华医投医疗器械有限公司</v>
          </cell>
          <cell r="I20" t="str">
            <v>郑州安图</v>
          </cell>
          <cell r="J20" t="str">
            <v>检验科</v>
          </cell>
        </row>
        <row r="21">
          <cell r="C21" t="str">
            <v>肺炎支原体抗原检测试剂盒</v>
          </cell>
        </row>
        <row r="21">
          <cell r="E21" t="str">
            <v>盒</v>
          </cell>
          <cell r="F21" t="str">
            <v>/</v>
          </cell>
          <cell r="G21">
            <v>220</v>
          </cell>
          <cell r="H21" t="str">
            <v>广东华医投医疗器械有限公司</v>
          </cell>
          <cell r="I21" t="str">
            <v>郑州安图</v>
          </cell>
          <cell r="J21" t="str">
            <v>检验科</v>
          </cell>
        </row>
        <row r="22">
          <cell r="C22" t="str">
            <v>降钙素原（PCT）测定试剂</v>
          </cell>
        </row>
        <row r="22">
          <cell r="E22" t="str">
            <v>盒</v>
          </cell>
          <cell r="F22" t="str">
            <v>/</v>
          </cell>
          <cell r="G22">
            <v>750</v>
          </cell>
          <cell r="H22" t="str">
            <v>广州市渤雅科技有限公司</v>
          </cell>
          <cell r="I22" t="str">
            <v>深圳卓润</v>
          </cell>
          <cell r="J22" t="str">
            <v>检验科</v>
          </cell>
        </row>
        <row r="23">
          <cell r="C23" t="str">
            <v>全量程C反应蛋白（hsCRP+常规CRP）检测试剂</v>
          </cell>
        </row>
        <row r="23">
          <cell r="E23" t="str">
            <v>盒</v>
          </cell>
          <cell r="F23" t="str">
            <v>/</v>
          </cell>
          <cell r="G23">
            <v>215</v>
          </cell>
          <cell r="H23" t="str">
            <v>广州市渤雅科技有限公司</v>
          </cell>
          <cell r="I23" t="str">
            <v>深圳卓润</v>
          </cell>
          <cell r="J23" t="str">
            <v>检验科</v>
          </cell>
        </row>
        <row r="24">
          <cell r="C24" t="str">
            <v>白介素-6（IL-6）测定试剂</v>
          </cell>
        </row>
        <row r="24">
          <cell r="E24" t="str">
            <v>盒</v>
          </cell>
          <cell r="F24" t="str">
            <v>/</v>
          </cell>
          <cell r="G24">
            <v>310</v>
          </cell>
          <cell r="H24" t="str">
            <v>广州市渤雅科技有限公司</v>
          </cell>
          <cell r="I24" t="str">
            <v>深圳卓润</v>
          </cell>
          <cell r="J24" t="str">
            <v>检验科</v>
          </cell>
        </row>
        <row r="25">
          <cell r="C25" t="str">
            <v>血清淀粉样蛋A（SAA)测定试剂</v>
          </cell>
        </row>
        <row r="25">
          <cell r="E25" t="str">
            <v>盒</v>
          </cell>
          <cell r="F25" t="str">
            <v>/</v>
          </cell>
          <cell r="G25">
            <v>350</v>
          </cell>
          <cell r="H25" t="str">
            <v>广州市渤雅科技有限公司</v>
          </cell>
          <cell r="I25" t="str">
            <v>深圳卓润</v>
          </cell>
          <cell r="J25" t="str">
            <v>检验科</v>
          </cell>
        </row>
        <row r="26">
          <cell r="C26" t="str">
            <v>全量程C反应蛋白/血清淀粉样蛋A（CRP/SAA）联检试剂</v>
          </cell>
        </row>
        <row r="26">
          <cell r="E26" t="str">
            <v>盒</v>
          </cell>
          <cell r="F26" t="str">
            <v>/</v>
          </cell>
          <cell r="G26">
            <v>450</v>
          </cell>
          <cell r="H26" t="str">
            <v>广州市渤雅科技有限公司</v>
          </cell>
          <cell r="I26" t="str">
            <v>深圳卓润</v>
          </cell>
          <cell r="J26" t="str">
            <v>检验科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topLeftCell="A2" workbookViewId="0">
      <selection activeCell="O8" sqref="O8"/>
    </sheetView>
  </sheetViews>
  <sheetFormatPr defaultColWidth="9" defaultRowHeight="14.4"/>
  <cols>
    <col min="1" max="1" width="9" style="2"/>
    <col min="2" max="2" width="9.75" customWidth="1"/>
    <col min="3" max="3" width="25.3796296296296" style="3" customWidth="1"/>
    <col min="4" max="4" width="9" style="4"/>
    <col min="5" max="5" width="13.25" customWidth="1"/>
    <col min="6" max="6" width="8.77777777777778" customWidth="1"/>
    <col min="7" max="15" width="9.37962962962963"/>
  </cols>
  <sheetData>
    <row r="1" ht="22.2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40" customHeight="1" spans="1:1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8" t="s">
        <v>6</v>
      </c>
      <c r="G2" s="7" t="s">
        <v>7</v>
      </c>
      <c r="H2" s="7"/>
      <c r="I2" s="7"/>
      <c r="J2" s="7"/>
      <c r="K2" s="7"/>
      <c r="L2" s="7"/>
      <c r="M2" s="7"/>
      <c r="N2" s="7"/>
      <c r="O2" s="7"/>
    </row>
    <row r="3" s="1" customFormat="1" spans="1:15">
      <c r="A3" s="6"/>
      <c r="B3" s="6"/>
      <c r="C3" s="7"/>
      <c r="D3" s="6"/>
      <c r="E3" s="6"/>
      <c r="F3" s="9"/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1" t="s">
        <v>16</v>
      </c>
    </row>
    <row r="4" s="1" customFormat="1" spans="1:15">
      <c r="A4" s="6"/>
      <c r="B4" s="6"/>
      <c r="C4" s="7"/>
      <c r="D4" s="6"/>
      <c r="E4" s="6"/>
      <c r="F4" s="12"/>
      <c r="G4" s="13"/>
      <c r="H4" s="13"/>
      <c r="I4" s="13"/>
      <c r="J4" s="13"/>
      <c r="K4" s="13"/>
      <c r="L4" s="13"/>
      <c r="M4" s="13"/>
      <c r="N4" s="13"/>
      <c r="O4" s="14"/>
    </row>
    <row r="5" customFormat="1" ht="24" spans="1:15">
      <c r="A5" s="15">
        <v>1</v>
      </c>
      <c r="B5" s="16" t="s">
        <v>17</v>
      </c>
      <c r="C5" s="17" t="s">
        <v>18</v>
      </c>
      <c r="D5" s="17" t="s">
        <v>19</v>
      </c>
      <c r="E5" s="17" t="s">
        <v>20</v>
      </c>
      <c r="F5" s="18">
        <v>70</v>
      </c>
      <c r="G5" s="19"/>
      <c r="H5" s="19"/>
      <c r="I5" s="19"/>
      <c r="J5" s="19"/>
      <c r="K5" s="19"/>
      <c r="L5" s="19"/>
      <c r="M5" s="19"/>
      <c r="N5" s="19"/>
      <c r="O5" s="19"/>
    </row>
    <row r="6" customFormat="1" ht="24" spans="1:15">
      <c r="A6" s="15">
        <v>2</v>
      </c>
      <c r="B6" s="16"/>
      <c r="C6" s="17" t="s">
        <v>21</v>
      </c>
      <c r="D6" s="17" t="s">
        <v>19</v>
      </c>
      <c r="E6" s="17" t="s">
        <v>20</v>
      </c>
      <c r="F6" s="18">
        <v>60</v>
      </c>
      <c r="G6" s="19"/>
      <c r="H6" s="19"/>
      <c r="I6" s="19"/>
      <c r="J6" s="19"/>
      <c r="K6" s="19"/>
      <c r="L6" s="19"/>
      <c r="M6" s="19"/>
      <c r="N6" s="19"/>
      <c r="O6" s="19"/>
    </row>
    <row r="7" customFormat="1" ht="24" spans="1:15">
      <c r="A7" s="15">
        <v>3</v>
      </c>
      <c r="B7" s="16"/>
      <c r="C7" s="17" t="s">
        <v>22</v>
      </c>
      <c r="D7" s="17" t="s">
        <v>19</v>
      </c>
      <c r="E7" s="17" t="s">
        <v>20</v>
      </c>
      <c r="F7" s="20" t="s">
        <v>23</v>
      </c>
      <c r="G7" s="19"/>
      <c r="H7" s="19"/>
      <c r="I7" s="19"/>
      <c r="J7" s="19"/>
      <c r="K7" s="19"/>
      <c r="L7" s="19"/>
      <c r="M7" s="19"/>
      <c r="N7" s="19"/>
      <c r="O7" s="19"/>
    </row>
    <row r="8" customFormat="1" ht="24" spans="1:15">
      <c r="A8" s="15">
        <v>4</v>
      </c>
      <c r="B8" s="16" t="s">
        <v>24</v>
      </c>
      <c r="C8" s="17" t="s">
        <v>25</v>
      </c>
      <c r="D8" s="17" t="s">
        <v>26</v>
      </c>
      <c r="E8" s="17" t="s">
        <v>27</v>
      </c>
      <c r="F8" s="20">
        <f>IFERROR(VLOOKUP(C8,'[1]5、其他'!$C$1:$P$65536,12,0),2)</f>
        <v>27</v>
      </c>
      <c r="G8" s="19"/>
      <c r="H8" s="19"/>
      <c r="I8" s="19"/>
      <c r="J8" s="19"/>
      <c r="K8" s="19"/>
      <c r="L8" s="19"/>
      <c r="M8" s="19"/>
      <c r="N8" s="19"/>
      <c r="O8" s="19"/>
    </row>
    <row r="9" customFormat="1" ht="24" spans="1:15">
      <c r="A9" s="15">
        <v>5</v>
      </c>
      <c r="B9" s="16"/>
      <c r="C9" s="17" t="s">
        <v>28</v>
      </c>
      <c r="D9" s="17" t="s">
        <v>29</v>
      </c>
      <c r="E9" s="17" t="s">
        <v>30</v>
      </c>
      <c r="F9" s="20">
        <f>IFERROR(VLOOKUP(C9,'[1]5、其他'!$C$1:$P$65536,12,0),2)</f>
        <v>8.1</v>
      </c>
      <c r="G9" s="19"/>
      <c r="H9" s="19"/>
      <c r="I9" s="19"/>
      <c r="J9" s="19"/>
      <c r="K9" s="19"/>
      <c r="L9" s="19"/>
      <c r="M9" s="19"/>
      <c r="N9" s="19"/>
      <c r="O9" s="19"/>
    </row>
    <row r="10" customFormat="1" ht="24" spans="1:15">
      <c r="A10" s="15">
        <v>6</v>
      </c>
      <c r="B10" s="16"/>
      <c r="C10" s="17" t="s">
        <v>31</v>
      </c>
      <c r="D10" s="17" t="s">
        <v>32</v>
      </c>
      <c r="E10" s="17" t="s">
        <v>33</v>
      </c>
      <c r="F10" s="20">
        <f>IFERROR(VLOOKUP(C10,'[1]5、其他'!$C$1:$P$65536,12,0),2)</f>
        <v>52.2</v>
      </c>
      <c r="G10" s="19"/>
      <c r="H10" s="19"/>
      <c r="I10" s="19"/>
      <c r="J10" s="19"/>
      <c r="K10" s="19"/>
      <c r="L10" s="19"/>
      <c r="M10" s="19"/>
      <c r="N10" s="19"/>
      <c r="O10" s="19"/>
    </row>
    <row r="11" customFormat="1" ht="24" spans="1:15">
      <c r="A11" s="15">
        <v>7</v>
      </c>
      <c r="B11" s="16"/>
      <c r="C11" s="17" t="s">
        <v>34</v>
      </c>
      <c r="D11" s="17" t="s">
        <v>32</v>
      </c>
      <c r="E11" s="17" t="s">
        <v>35</v>
      </c>
      <c r="F11" s="20">
        <f>IFERROR(VLOOKUP(C11,'[1]5、其他'!$C$1:$P$65536,12,0),2)</f>
        <v>52.2</v>
      </c>
      <c r="G11" s="19"/>
      <c r="H11" s="19"/>
      <c r="I11" s="19"/>
      <c r="J11" s="19"/>
      <c r="K11" s="19"/>
      <c r="L11" s="19"/>
      <c r="M11" s="19"/>
      <c r="N11" s="19"/>
      <c r="O11" s="19"/>
    </row>
    <row r="12" customFormat="1" ht="24" spans="1:15">
      <c r="A12" s="15">
        <v>8</v>
      </c>
      <c r="B12" s="16"/>
      <c r="C12" s="17" t="s">
        <v>36</v>
      </c>
      <c r="D12" s="17" t="s">
        <v>37</v>
      </c>
      <c r="E12" s="17" t="s">
        <v>38</v>
      </c>
      <c r="F12" s="20">
        <f>IFERROR(VLOOKUP(C12,'[1]5、其他'!$C$1:$P$65536,12,0),2)</f>
        <v>5.4</v>
      </c>
      <c r="G12" s="19"/>
      <c r="H12" s="19"/>
      <c r="I12" s="19"/>
      <c r="J12" s="19"/>
      <c r="K12" s="19"/>
      <c r="L12" s="19"/>
      <c r="M12" s="19"/>
      <c r="N12" s="19"/>
      <c r="O12" s="19"/>
    </row>
    <row r="13" customFormat="1" ht="36" spans="1:15">
      <c r="A13" s="15">
        <v>9</v>
      </c>
      <c r="B13" s="16"/>
      <c r="C13" s="17" t="s">
        <v>39</v>
      </c>
      <c r="D13" s="17" t="s">
        <v>40</v>
      </c>
      <c r="E13" s="17" t="s">
        <v>41</v>
      </c>
      <c r="F13" s="20">
        <f>IFERROR(VLOOKUP(C13,'[1]5、其他'!$C$1:$P$65536,12,0),2)</f>
        <v>117</v>
      </c>
      <c r="G13" s="19"/>
      <c r="H13" s="19"/>
      <c r="I13" s="19"/>
      <c r="J13" s="19"/>
      <c r="K13" s="19"/>
      <c r="L13" s="19"/>
      <c r="M13" s="19"/>
      <c r="N13" s="19"/>
      <c r="O13" s="19"/>
    </row>
    <row r="14" customFormat="1" ht="36" spans="1:15">
      <c r="A14" s="15">
        <v>10</v>
      </c>
      <c r="B14" s="16" t="s">
        <v>23</v>
      </c>
      <c r="C14" s="17" t="s">
        <v>42</v>
      </c>
      <c r="D14" s="17" t="s">
        <v>23</v>
      </c>
      <c r="E14" s="17" t="s">
        <v>43</v>
      </c>
      <c r="F14" s="20" t="s">
        <v>23</v>
      </c>
      <c r="G14" s="19"/>
      <c r="H14" s="19"/>
      <c r="I14" s="19"/>
      <c r="J14" s="19"/>
      <c r="K14" s="19"/>
      <c r="L14" s="19"/>
      <c r="M14" s="19"/>
      <c r="N14" s="19"/>
      <c r="O14" s="19"/>
    </row>
    <row r="15" customFormat="1" ht="24" spans="1:15">
      <c r="A15" s="15">
        <v>11</v>
      </c>
      <c r="B15" s="16" t="s">
        <v>44</v>
      </c>
      <c r="C15" s="17" t="s">
        <v>45</v>
      </c>
      <c r="D15" s="17" t="s">
        <v>46</v>
      </c>
      <c r="E15" s="17" t="s">
        <v>47</v>
      </c>
      <c r="F15" s="20">
        <f>IFERROR(VLOOKUP(C15,'[1]5、其他'!$C$1:$P$65536,12,0),2)</f>
        <v>129</v>
      </c>
      <c r="G15" s="19"/>
      <c r="H15" s="19"/>
      <c r="I15" s="19"/>
      <c r="J15" s="19"/>
      <c r="K15" s="19"/>
      <c r="L15" s="19"/>
      <c r="M15" s="19"/>
      <c r="N15" s="19"/>
      <c r="O15" s="19"/>
    </row>
    <row r="16" customFormat="1" spans="1:15">
      <c r="A16" s="15">
        <v>12</v>
      </c>
      <c r="B16" s="16" t="s">
        <v>23</v>
      </c>
      <c r="C16" s="17" t="s">
        <v>48</v>
      </c>
      <c r="D16" s="17" t="s">
        <v>23</v>
      </c>
      <c r="E16" s="17" t="s">
        <v>49</v>
      </c>
      <c r="F16" s="18">
        <v>94</v>
      </c>
      <c r="G16" s="19"/>
      <c r="H16" s="19"/>
      <c r="I16" s="19"/>
      <c r="J16" s="19"/>
      <c r="K16" s="19"/>
      <c r="L16" s="19"/>
      <c r="M16" s="19"/>
      <c r="N16" s="19"/>
      <c r="O16" s="19"/>
    </row>
    <row r="17" customFormat="1" spans="1:15">
      <c r="A17" s="15">
        <v>13</v>
      </c>
      <c r="B17" s="16" t="s">
        <v>23</v>
      </c>
      <c r="C17" s="17" t="s">
        <v>50</v>
      </c>
      <c r="D17" s="17" t="s">
        <v>23</v>
      </c>
      <c r="E17" s="17" t="s">
        <v>51</v>
      </c>
      <c r="F17" s="18">
        <v>198.5</v>
      </c>
      <c r="G17" s="19"/>
      <c r="H17" s="19"/>
      <c r="I17" s="19"/>
      <c r="J17" s="19"/>
      <c r="K17" s="19"/>
      <c r="L17" s="19"/>
      <c r="M17" s="19"/>
      <c r="N17" s="19"/>
      <c r="O17" s="19"/>
    </row>
  </sheetData>
  <autoFilter xmlns:etc="http://www.wps.cn/officeDocument/2017/etCustomData" ref="A1:O17" etc:filterBottomFollowUsedRange="0">
    <extLst/>
  </autoFilter>
  <mergeCells count="19">
    <mergeCell ref="A1:O1"/>
    <mergeCell ref="G2:O2"/>
    <mergeCell ref="A2:A4"/>
    <mergeCell ref="B2:B4"/>
    <mergeCell ref="B5:B7"/>
    <mergeCell ref="B8:B13"/>
    <mergeCell ref="C2:C4"/>
    <mergeCell ref="D2:D4"/>
    <mergeCell ref="E2:E4"/>
    <mergeCell ref="F2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dataValidations count="1">
    <dataValidation type="list" allowBlank="1" showInputMessage="1" showErrorMessage="1" sqref="O$1:O$1048576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2026-04-10T07:37:06Z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27FE147B5B47455690F9FF78657F7C33_13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