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<sst xmlns="http://schemas.openxmlformats.org/spreadsheetml/2006/main" count="126" uniqueCount="85">
  <si>
    <t>清远市妇幼保健院成人康复业务用房改造工程投资估算</t>
  </si>
  <si>
    <t>序
号</t>
  </si>
  <si>
    <t>项目名称</t>
  </si>
  <si>
    <t>单位</t>
  </si>
  <si>
    <t>数量</t>
  </si>
  <si>
    <t>金额（元）</t>
  </si>
  <si>
    <t>备注</t>
  </si>
  <si>
    <t>单价</t>
  </si>
  <si>
    <t>合价</t>
  </si>
  <si>
    <t>一</t>
  </si>
  <si>
    <t>拆除工程</t>
  </si>
  <si>
    <t>拆除原有大理石洗手台</t>
  </si>
  <si>
    <t>套</t>
  </si>
  <si>
    <t>拆除原有马桶</t>
  </si>
  <si>
    <t>个</t>
  </si>
  <si>
    <t>拆除原有门</t>
  </si>
  <si>
    <t>拆除原有窗户</t>
  </si>
  <si>
    <t>拆除原有设备带</t>
  </si>
  <si>
    <t>拆除原有抽风机及花洒</t>
  </si>
  <si>
    <t>拆除部分小计：</t>
  </si>
  <si>
    <t>二</t>
  </si>
  <si>
    <t>土建装修工程</t>
  </si>
  <si>
    <t>块料拆除</t>
  </si>
  <si>
    <t>㎡</t>
  </si>
  <si>
    <t>砖墙拆除</t>
  </si>
  <si>
    <t>实心砖墙</t>
  </si>
  <si>
    <t>新建蒸汽加气混凝土砖块墙体</t>
  </si>
  <si>
    <t>卫生间贴砖</t>
  </si>
  <si>
    <t>地面地板胶</t>
  </si>
  <si>
    <t>铝扣天花</t>
  </si>
  <si>
    <t>无机预涂板墙板</t>
  </si>
  <si>
    <t>墙面装饰板</t>
  </si>
  <si>
    <t>铝合金1.4窗户</t>
  </si>
  <si>
    <t>不锈钢304防盗网</t>
  </si>
  <si>
    <t>卫生间蹲厕（带冲水阀）</t>
  </si>
  <si>
    <t>卫生间隔断</t>
  </si>
  <si>
    <t>尿兜（带感应出水）</t>
  </si>
  <si>
    <t>造型天花</t>
  </si>
  <si>
    <t>木窗帘盒</t>
  </si>
  <si>
    <t>米</t>
  </si>
  <si>
    <t>柜台</t>
  </si>
  <si>
    <t>张</t>
  </si>
  <si>
    <t>医用木门</t>
  </si>
  <si>
    <t>水泥沙浆5cm厚</t>
  </si>
  <si>
    <t>土建装修部分小计：</t>
  </si>
  <si>
    <t>三</t>
  </si>
  <si>
    <t>安装工程</t>
  </si>
  <si>
    <t>楼层配电房挂墙电柜</t>
  </si>
  <si>
    <t>成套配电箱</t>
  </si>
  <si>
    <t>台</t>
  </si>
  <si>
    <t>BVV4mm2配线</t>
  </si>
  <si>
    <t>m</t>
  </si>
  <si>
    <t>BVV2.5mm2配线</t>
  </si>
  <si>
    <t>BVV1.5mm2配线</t>
  </si>
  <si>
    <t>PVCDN25线管</t>
  </si>
  <si>
    <t>双绞线缆</t>
  </si>
  <si>
    <t>紫外线灯</t>
  </si>
  <si>
    <t>开关</t>
  </si>
  <si>
    <t>只</t>
  </si>
  <si>
    <t>时空开关</t>
  </si>
  <si>
    <t>LED60W平板灯具600*600</t>
  </si>
  <si>
    <t>立柱洗手盆带医用感应水龙头洗脸盆</t>
  </si>
  <si>
    <t>组</t>
  </si>
  <si>
    <t>二三插座</t>
  </si>
  <si>
    <t>信息、网络插座</t>
  </si>
  <si>
    <t>电话插座</t>
  </si>
  <si>
    <t>RRPDN50给水管</t>
  </si>
  <si>
    <t>RRPDN25给水管</t>
  </si>
  <si>
    <t>PVCDN75排水管</t>
  </si>
  <si>
    <t>叫号喇叭</t>
  </si>
  <si>
    <t>音频线</t>
  </si>
  <si>
    <t>砌筑拖把池</t>
  </si>
  <si>
    <t>规格：1m×0.5m，砖砌贴砖</t>
  </si>
  <si>
    <t>角阀</t>
  </si>
  <si>
    <t>软管</t>
  </si>
  <si>
    <t>条</t>
  </si>
  <si>
    <t>感应水龙头</t>
  </si>
  <si>
    <t>立柱洗手盆</t>
  </si>
  <si>
    <t>消防</t>
  </si>
  <si>
    <t>暂估价</t>
  </si>
  <si>
    <t>拆除清运</t>
  </si>
  <si>
    <t>项</t>
  </si>
  <si>
    <t>安装部分小计：</t>
  </si>
  <si>
    <t>暂列金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</si>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</sst>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b/>
      <sz val="15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SimSun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rgb="FFFF0000"/>
      <name val="SimSun"/>
      <charset val="134"/>
    </font>
    <font>
      <sz val="10"/>
      <color theme="1"/>
      <name val="SimSun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theme="1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14" borderId="9" applyNumberFormat="0" applyAlignment="0" applyProtection="0">
      <alignment vertical="center"/>
    </xf>
    <xf numFmtId="0" fontId="27" fillId="14" borderId="5" applyNumberFormat="0" applyAlignment="0" applyProtection="0">
      <alignment vertical="center"/>
    </xf>
    <xf numFmtId="0" fontId="28" fillId="15" borderId="10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33" fillId="0" borderId="0"/>
  </cellStyleXfs>
  <cellXfs count="5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4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Border="1">
      <alignment vertical="center"/>
    </xf>
    <xf numFmtId="0" fontId="12" fillId="0" borderId="0" xfId="0" applyFont="1">
      <alignment vertical="center"/>
    </xf>
    <xf numFmtId="0" fontId="4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13" fillId="4" borderId="1" xfId="49" applyFont="1" applyFill="1" applyBorder="1" applyAlignment="1">
      <alignment horizontal="left" vertical="center" wrapText="1"/>
    </xf>
    <xf numFmtId="0" fontId="13" fillId="4" borderId="1" xfId="49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176" fontId="5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1"/>
  <sheetViews>
    <sheetView tabSelected="1" topLeftCell="A49" workbookViewId="0">
      <selection activeCell="F58" sqref="F58"/>
    </sheetView>
  </sheetViews>
  <sheetFormatPr defaultColWidth="9" defaultRowHeight="13.5" outlineLevelCol="6"/>
  <cols>
    <col min="1" max="1" width="6.375" customWidth="1"/>
    <col min="2" max="2" width="24.5" style="1" customWidth="1"/>
    <col min="3" max="3" width="8" style="2" customWidth="1"/>
    <col min="4" max="4" width="7.75" customWidth="1"/>
    <col min="5" max="5" width="10.75" style="2" customWidth="1"/>
    <col min="6" max="6" width="16" style="3" customWidth="1"/>
    <col min="7" max="7" width="12.25" customWidth="1"/>
  </cols>
  <sheetData>
    <row r="1" ht="45" customHeight="1" spans="1:7">
      <c r="A1" s="4" t="s">
        <v>0</v>
      </c>
      <c r="B1" s="5"/>
      <c r="C1" s="6"/>
      <c r="D1" s="6"/>
      <c r="E1" s="6"/>
      <c r="F1" s="7"/>
      <c r="G1" s="6"/>
    </row>
    <row r="2" ht="26" customHeight="1" spans="1:7">
      <c r="A2" s="8" t="s">
        <v>1</v>
      </c>
      <c r="B2" s="9" t="s">
        <v>2</v>
      </c>
      <c r="C2" s="10" t="s">
        <v>3</v>
      </c>
      <c r="D2" s="10" t="s">
        <v>4</v>
      </c>
      <c r="E2" s="11" t="s">
        <v>5</v>
      </c>
      <c r="F2" s="12"/>
      <c r="G2" s="13" t="s">
        <v>6</v>
      </c>
    </row>
    <row r="3" ht="27" customHeight="1" spans="1:7">
      <c r="A3" s="8"/>
      <c r="B3" s="9"/>
      <c r="C3" s="10"/>
      <c r="D3" s="10"/>
      <c r="E3" s="11" t="s">
        <v>7</v>
      </c>
      <c r="F3" s="12" t="s">
        <v>8</v>
      </c>
      <c r="G3" s="14"/>
    </row>
    <row r="4" ht="38" customHeight="1" spans="1:7">
      <c r="A4" s="15" t="s">
        <v>9</v>
      </c>
      <c r="B4" s="16" t="s">
        <v>10</v>
      </c>
      <c r="C4" s="10"/>
      <c r="D4" s="10"/>
      <c r="E4" s="11"/>
      <c r="F4" s="12"/>
      <c r="G4" s="14"/>
    </row>
    <row r="5" ht="38" customHeight="1" spans="1:7">
      <c r="A5" s="17">
        <v>1</v>
      </c>
      <c r="B5" s="9" t="s">
        <v>11</v>
      </c>
      <c r="C5" s="10" t="s">
        <v>12</v>
      </c>
      <c r="D5" s="10">
        <v>18</v>
      </c>
      <c r="E5" s="11">
        <v>35</v>
      </c>
      <c r="F5" s="12">
        <f t="shared" ref="F5:F10" si="0">E5*D5</f>
        <v>630</v>
      </c>
      <c r="G5" s="14"/>
    </row>
    <row r="6" ht="38" customHeight="1" spans="1:7">
      <c r="A6" s="17">
        <v>2</v>
      </c>
      <c r="B6" s="1" t="s">
        <v>13</v>
      </c>
      <c r="C6" s="10" t="s">
        <v>14</v>
      </c>
      <c r="D6" s="10">
        <v>17</v>
      </c>
      <c r="E6" s="11">
        <v>28</v>
      </c>
      <c r="F6" s="12">
        <f t="shared" si="0"/>
        <v>476</v>
      </c>
      <c r="G6" s="14"/>
    </row>
    <row r="7" ht="38" customHeight="1" spans="1:7">
      <c r="A7" s="17">
        <v>3</v>
      </c>
      <c r="B7" s="9" t="s">
        <v>15</v>
      </c>
      <c r="C7" s="10" t="s">
        <v>14</v>
      </c>
      <c r="D7" s="10">
        <v>37</v>
      </c>
      <c r="E7" s="11">
        <v>56.92</v>
      </c>
      <c r="F7" s="12">
        <f t="shared" si="0"/>
        <v>2106.04</v>
      </c>
      <c r="G7" s="14"/>
    </row>
    <row r="8" ht="38" customHeight="1" spans="1:7">
      <c r="A8" s="17">
        <v>4</v>
      </c>
      <c r="B8" s="9" t="s">
        <v>16</v>
      </c>
      <c r="C8" s="10" t="s">
        <v>14</v>
      </c>
      <c r="D8" s="10">
        <v>33</v>
      </c>
      <c r="E8" s="11">
        <v>52</v>
      </c>
      <c r="F8" s="12">
        <f t="shared" si="0"/>
        <v>1716</v>
      </c>
      <c r="G8" s="14"/>
    </row>
    <row r="9" ht="38" customHeight="1" spans="1:7">
      <c r="A9" s="17">
        <v>5</v>
      </c>
      <c r="B9" s="9" t="s">
        <v>17</v>
      </c>
      <c r="C9" s="10" t="s">
        <v>12</v>
      </c>
      <c r="D9" s="10">
        <v>15</v>
      </c>
      <c r="E9" s="11">
        <v>97</v>
      </c>
      <c r="F9" s="12">
        <f t="shared" si="0"/>
        <v>1455</v>
      </c>
      <c r="G9" s="14"/>
    </row>
    <row r="10" ht="38" customHeight="1" spans="1:7">
      <c r="A10" s="17">
        <v>6</v>
      </c>
      <c r="B10" s="9" t="s">
        <v>18</v>
      </c>
      <c r="C10" s="10" t="s">
        <v>14</v>
      </c>
      <c r="D10" s="10">
        <v>17</v>
      </c>
      <c r="E10" s="11">
        <v>52</v>
      </c>
      <c r="F10" s="12">
        <f t="shared" si="0"/>
        <v>884</v>
      </c>
      <c r="G10" s="14"/>
    </row>
    <row r="11" ht="38" customHeight="1" spans="1:7">
      <c r="A11" s="17"/>
      <c r="B11" s="18" t="s">
        <v>19</v>
      </c>
      <c r="C11" s="19"/>
      <c r="D11" s="20"/>
      <c r="E11" s="21"/>
      <c r="F11" s="22">
        <f>SUM(F5:F10)</f>
        <v>7267.04</v>
      </c>
      <c r="G11" s="14"/>
    </row>
    <row r="12" ht="38" customHeight="1" spans="1:7">
      <c r="A12" s="15" t="s">
        <v>20</v>
      </c>
      <c r="B12" s="23" t="s">
        <v>21</v>
      </c>
      <c r="C12" s="10"/>
      <c r="D12" s="10"/>
      <c r="E12" s="11"/>
      <c r="F12" s="12"/>
      <c r="G12" s="14"/>
    </row>
    <row r="13" ht="38" customHeight="1" spans="1:7">
      <c r="A13" s="24">
        <v>1</v>
      </c>
      <c r="B13" s="25" t="s">
        <v>22</v>
      </c>
      <c r="C13" s="26" t="s">
        <v>23</v>
      </c>
      <c r="D13" s="27">
        <v>637.12</v>
      </c>
      <c r="E13" s="28">
        <v>29.6</v>
      </c>
      <c r="F13" s="28">
        <f>D13*E13</f>
        <v>18858.752</v>
      </c>
      <c r="G13" s="29"/>
    </row>
    <row r="14" ht="38" customHeight="1" spans="1:7">
      <c r="A14" s="24">
        <v>2</v>
      </c>
      <c r="B14" s="30" t="s">
        <v>24</v>
      </c>
      <c r="C14" s="26" t="s">
        <v>23</v>
      </c>
      <c r="D14" s="31">
        <v>349.44</v>
      </c>
      <c r="E14" s="32">
        <v>56</v>
      </c>
      <c r="F14" s="28">
        <f>D14*E14</f>
        <v>19568.64</v>
      </c>
      <c r="G14" s="33"/>
    </row>
    <row r="15" ht="38" customHeight="1" spans="1:7">
      <c r="A15" s="24">
        <v>3</v>
      </c>
      <c r="B15" s="34" t="s">
        <v>25</v>
      </c>
      <c r="C15" s="35" t="s">
        <v>23</v>
      </c>
      <c r="D15" s="27">
        <v>247.16</v>
      </c>
      <c r="E15" s="28">
        <v>85</v>
      </c>
      <c r="F15" s="28">
        <f>D15*E15</f>
        <v>21008.6</v>
      </c>
      <c r="G15" s="36" t="s">
        <v>26</v>
      </c>
    </row>
    <row r="16" ht="38" customHeight="1" spans="1:7">
      <c r="A16" s="24">
        <v>4</v>
      </c>
      <c r="B16" s="34" t="s">
        <v>27</v>
      </c>
      <c r="C16" s="37" t="s">
        <v>23</v>
      </c>
      <c r="D16" s="27">
        <v>152.64</v>
      </c>
      <c r="E16" s="28">
        <v>151.29</v>
      </c>
      <c r="F16" s="28">
        <f>D16*E16</f>
        <v>23092.9056</v>
      </c>
      <c r="G16" s="29"/>
    </row>
    <row r="17" ht="38" customHeight="1" spans="1:7">
      <c r="A17" s="24">
        <v>5</v>
      </c>
      <c r="B17" s="34" t="s">
        <v>28</v>
      </c>
      <c r="C17" s="37" t="s">
        <v>23</v>
      </c>
      <c r="D17" s="27">
        <v>779.24</v>
      </c>
      <c r="E17" s="28">
        <v>143.25</v>
      </c>
      <c r="F17" s="28">
        <f>D17*E17</f>
        <v>111626.13</v>
      </c>
      <c r="G17" s="29"/>
    </row>
    <row r="18" ht="38" customHeight="1" spans="1:7">
      <c r="A18" s="24">
        <v>6</v>
      </c>
      <c r="B18" s="34" t="s">
        <v>29</v>
      </c>
      <c r="C18" s="37" t="s">
        <v>23</v>
      </c>
      <c r="D18" s="27">
        <v>779.24</v>
      </c>
      <c r="E18" s="28">
        <v>114</v>
      </c>
      <c r="F18" s="28">
        <f t="shared" ref="F17:F30" si="1">D18*E18</f>
        <v>88833.36</v>
      </c>
      <c r="G18" s="29"/>
    </row>
    <row r="19" ht="38" customHeight="1" spans="1:7">
      <c r="A19" s="24">
        <v>7</v>
      </c>
      <c r="B19" s="34" t="s">
        <v>30</v>
      </c>
      <c r="C19" s="37" t="s">
        <v>23</v>
      </c>
      <c r="D19" s="27">
        <v>895.68</v>
      </c>
      <c r="E19" s="28">
        <v>127.88</v>
      </c>
      <c r="F19" s="28">
        <f t="shared" si="1"/>
        <v>114539.5584</v>
      </c>
      <c r="G19" s="38" t="s">
        <v>31</v>
      </c>
    </row>
    <row r="20" ht="38" customHeight="1" spans="1:7">
      <c r="A20" s="24">
        <v>8</v>
      </c>
      <c r="B20" s="34" t="s">
        <v>32</v>
      </c>
      <c r="C20" s="37" t="s">
        <v>23</v>
      </c>
      <c r="D20" s="27">
        <v>63.2</v>
      </c>
      <c r="E20" s="28">
        <v>322.86</v>
      </c>
      <c r="F20" s="28">
        <f t="shared" si="1"/>
        <v>20404.752</v>
      </c>
      <c r="G20" s="29"/>
    </row>
    <row r="21" ht="38" customHeight="1" spans="1:7">
      <c r="A21" s="24">
        <v>9</v>
      </c>
      <c r="B21" s="34" t="s">
        <v>33</v>
      </c>
      <c r="C21" s="37" t="s">
        <v>23</v>
      </c>
      <c r="D21" s="27">
        <v>63.2</v>
      </c>
      <c r="E21" s="28">
        <v>250</v>
      </c>
      <c r="F21" s="28">
        <f t="shared" si="1"/>
        <v>15800</v>
      </c>
      <c r="G21" s="29"/>
    </row>
    <row r="22" ht="38" customHeight="1" spans="1:7">
      <c r="A22" s="24">
        <v>10</v>
      </c>
      <c r="B22" s="34" t="s">
        <v>34</v>
      </c>
      <c r="C22" s="37" t="s">
        <v>12</v>
      </c>
      <c r="D22" s="27">
        <v>8</v>
      </c>
      <c r="E22" s="28">
        <v>386.25</v>
      </c>
      <c r="F22" s="28">
        <f t="shared" si="1"/>
        <v>3090</v>
      </c>
      <c r="G22" s="29"/>
    </row>
    <row r="23" ht="38" customHeight="1" spans="1:7">
      <c r="A23" s="24">
        <v>11</v>
      </c>
      <c r="B23" s="34" t="s">
        <v>35</v>
      </c>
      <c r="C23" s="37" t="s">
        <v>23</v>
      </c>
      <c r="D23" s="27">
        <v>83.5</v>
      </c>
      <c r="E23" s="28">
        <v>98.67</v>
      </c>
      <c r="F23" s="28">
        <f t="shared" si="1"/>
        <v>8238.945</v>
      </c>
      <c r="G23" s="29"/>
    </row>
    <row r="24" ht="38" customHeight="1" spans="1:7">
      <c r="A24" s="24">
        <v>12</v>
      </c>
      <c r="B24" s="34" t="s">
        <v>36</v>
      </c>
      <c r="C24" s="37" t="s">
        <v>12</v>
      </c>
      <c r="D24" s="27">
        <v>4</v>
      </c>
      <c r="E24" s="28">
        <v>850</v>
      </c>
      <c r="F24" s="28">
        <f t="shared" si="1"/>
        <v>3400</v>
      </c>
      <c r="G24" s="29"/>
    </row>
    <row r="25" ht="38" customHeight="1" spans="1:7">
      <c r="A25" s="24">
        <v>13</v>
      </c>
      <c r="B25" s="34" t="s">
        <v>37</v>
      </c>
      <c r="C25" s="37" t="s">
        <v>23</v>
      </c>
      <c r="D25" s="27">
        <v>225</v>
      </c>
      <c r="E25" s="28">
        <v>115</v>
      </c>
      <c r="F25" s="28">
        <f t="shared" si="1"/>
        <v>25875</v>
      </c>
      <c r="G25" s="29"/>
    </row>
    <row r="26" ht="38" customHeight="1" spans="1:7">
      <c r="A26" s="24">
        <v>14</v>
      </c>
      <c r="B26" s="38" t="s">
        <v>38</v>
      </c>
      <c r="C26" s="37" t="s">
        <v>39</v>
      </c>
      <c r="D26" s="27">
        <v>36.4</v>
      </c>
      <c r="E26" s="28">
        <v>56.33</v>
      </c>
      <c r="F26" s="28">
        <f t="shared" si="1"/>
        <v>2050.412</v>
      </c>
      <c r="G26" s="29"/>
    </row>
    <row r="27" ht="38" customHeight="1" spans="1:7">
      <c r="A27" s="24">
        <v>15</v>
      </c>
      <c r="B27" s="39" t="s">
        <v>40</v>
      </c>
      <c r="C27" s="37" t="s">
        <v>41</v>
      </c>
      <c r="D27" s="27">
        <v>1</v>
      </c>
      <c r="E27" s="28">
        <v>6000</v>
      </c>
      <c r="F27" s="28">
        <f t="shared" si="1"/>
        <v>6000</v>
      </c>
      <c r="G27" s="29"/>
    </row>
    <row r="28" ht="38" customHeight="1" spans="1:7">
      <c r="A28" s="24">
        <v>16</v>
      </c>
      <c r="B28" s="34" t="s">
        <v>42</v>
      </c>
      <c r="C28" s="37" t="s">
        <v>12</v>
      </c>
      <c r="D28" s="27">
        <v>42.84</v>
      </c>
      <c r="E28" s="28">
        <v>805.06</v>
      </c>
      <c r="F28" s="28">
        <f t="shared" si="1"/>
        <v>34488.7704</v>
      </c>
      <c r="G28" s="29"/>
    </row>
    <row r="29" ht="38" customHeight="1" spans="1:7">
      <c r="A29" s="24">
        <v>17</v>
      </c>
      <c r="B29" s="34" t="s">
        <v>43</v>
      </c>
      <c r="C29" s="37" t="s">
        <v>23</v>
      </c>
      <c r="D29" s="27">
        <v>78.23</v>
      </c>
      <c r="E29" s="28">
        <v>33.15</v>
      </c>
      <c r="F29" s="28">
        <f t="shared" si="1"/>
        <v>2593.3245</v>
      </c>
      <c r="G29" s="29"/>
    </row>
    <row r="30" ht="38" customHeight="1" spans="1:7">
      <c r="A30" s="24"/>
      <c r="B30" s="40" t="s">
        <v>44</v>
      </c>
      <c r="C30" s="41"/>
      <c r="D30" s="42"/>
      <c r="E30" s="43"/>
      <c r="F30" s="22">
        <f>SUM(F13:F29)</f>
        <v>519469.1499</v>
      </c>
      <c r="G30" s="29"/>
    </row>
    <row r="31" ht="38" customHeight="1" spans="1:7">
      <c r="A31" s="44" t="s">
        <v>45</v>
      </c>
      <c r="B31" s="45" t="s">
        <v>46</v>
      </c>
      <c r="C31" s="37"/>
      <c r="D31" s="27"/>
      <c r="E31" s="28"/>
      <c r="F31" s="28"/>
      <c r="G31" s="29"/>
    </row>
    <row r="32" ht="38" customHeight="1" spans="1:7">
      <c r="A32" s="46">
        <v>1</v>
      </c>
      <c r="B32" s="34" t="s">
        <v>47</v>
      </c>
      <c r="C32" s="37" t="s">
        <v>12</v>
      </c>
      <c r="D32" s="27">
        <v>2</v>
      </c>
      <c r="E32" s="28">
        <v>2356</v>
      </c>
      <c r="F32" s="28">
        <f>E32*D32</f>
        <v>4712</v>
      </c>
      <c r="G32" s="29"/>
    </row>
    <row r="33" ht="38" customHeight="1" spans="1:7">
      <c r="A33" s="46">
        <v>2</v>
      </c>
      <c r="B33" s="47" t="s">
        <v>48</v>
      </c>
      <c r="C33" s="48" t="s">
        <v>49</v>
      </c>
      <c r="D33" s="27">
        <v>17</v>
      </c>
      <c r="E33" s="28">
        <v>1229</v>
      </c>
      <c r="F33" s="28">
        <f t="shared" ref="F33:F58" si="2">D33*E33</f>
        <v>20893</v>
      </c>
      <c r="G33" s="29"/>
    </row>
    <row r="34" ht="38" customHeight="1" spans="1:7">
      <c r="A34" s="46">
        <v>3</v>
      </c>
      <c r="B34" s="47" t="s">
        <v>50</v>
      </c>
      <c r="C34" s="48" t="s">
        <v>51</v>
      </c>
      <c r="D34" s="27">
        <v>6752</v>
      </c>
      <c r="E34" s="28">
        <v>4.05</v>
      </c>
      <c r="F34" s="28">
        <f t="shared" si="2"/>
        <v>27345.6</v>
      </c>
      <c r="G34" s="29"/>
    </row>
    <row r="35" ht="38" customHeight="1" spans="1:7">
      <c r="A35" s="46">
        <v>4</v>
      </c>
      <c r="B35" s="47" t="s">
        <v>52</v>
      </c>
      <c r="C35" s="48" t="s">
        <v>51</v>
      </c>
      <c r="D35" s="27">
        <v>3356</v>
      </c>
      <c r="E35" s="28">
        <v>3.5</v>
      </c>
      <c r="F35" s="28">
        <f t="shared" si="2"/>
        <v>11746</v>
      </c>
      <c r="G35" s="29"/>
    </row>
    <row r="36" ht="38" customHeight="1" spans="1:7">
      <c r="A36" s="46">
        <v>5</v>
      </c>
      <c r="B36" s="47" t="s">
        <v>53</v>
      </c>
      <c r="C36" s="48" t="s">
        <v>51</v>
      </c>
      <c r="D36" s="27">
        <v>1784</v>
      </c>
      <c r="E36" s="28">
        <v>2.8</v>
      </c>
      <c r="F36" s="28">
        <f t="shared" si="2"/>
        <v>4995.2</v>
      </c>
      <c r="G36" s="36"/>
    </row>
    <row r="37" ht="38" customHeight="1" spans="1:7">
      <c r="A37" s="46">
        <v>6</v>
      </c>
      <c r="B37" s="47" t="s">
        <v>54</v>
      </c>
      <c r="C37" s="48" t="s">
        <v>51</v>
      </c>
      <c r="D37" s="27">
        <v>1642</v>
      </c>
      <c r="E37" s="28">
        <v>15</v>
      </c>
      <c r="F37" s="28">
        <f t="shared" si="2"/>
        <v>24630</v>
      </c>
      <c r="G37" s="36"/>
    </row>
    <row r="38" ht="38" customHeight="1" spans="1:7">
      <c r="A38" s="46">
        <v>7</v>
      </c>
      <c r="B38" s="47" t="s">
        <v>55</v>
      </c>
      <c r="C38" s="48" t="s">
        <v>51</v>
      </c>
      <c r="D38" s="27">
        <v>634</v>
      </c>
      <c r="E38" s="28">
        <v>4.78</v>
      </c>
      <c r="F38" s="28">
        <f t="shared" si="2"/>
        <v>3030.52</v>
      </c>
      <c r="G38" s="36"/>
    </row>
    <row r="39" ht="38" customHeight="1" spans="1:7">
      <c r="A39" s="46">
        <v>8</v>
      </c>
      <c r="B39" s="30" t="s">
        <v>56</v>
      </c>
      <c r="C39" s="26" t="s">
        <v>12</v>
      </c>
      <c r="D39" s="49">
        <v>6</v>
      </c>
      <c r="E39" s="32">
        <v>77.56</v>
      </c>
      <c r="F39" s="28">
        <f t="shared" si="2"/>
        <v>465.36</v>
      </c>
      <c r="G39" s="36"/>
    </row>
    <row r="40" ht="38" customHeight="1" spans="1:7">
      <c r="A40" s="46">
        <v>9</v>
      </c>
      <c r="B40" s="30" t="s">
        <v>57</v>
      </c>
      <c r="C40" s="26" t="s">
        <v>58</v>
      </c>
      <c r="D40" s="49">
        <v>67</v>
      </c>
      <c r="E40" s="32">
        <v>22.5</v>
      </c>
      <c r="F40" s="28">
        <f t="shared" si="2"/>
        <v>1507.5</v>
      </c>
      <c r="G40" s="36"/>
    </row>
    <row r="41" ht="38" customHeight="1" spans="1:7">
      <c r="A41" s="46">
        <v>10</v>
      </c>
      <c r="B41" s="30" t="s">
        <v>59</v>
      </c>
      <c r="C41" s="26" t="s">
        <v>58</v>
      </c>
      <c r="D41" s="49">
        <v>2</v>
      </c>
      <c r="E41" s="32">
        <v>95.6</v>
      </c>
      <c r="F41" s="28">
        <f t="shared" si="2"/>
        <v>191.2</v>
      </c>
      <c r="G41" s="36"/>
    </row>
    <row r="42" ht="38" customHeight="1" spans="1:7">
      <c r="A42" s="46">
        <v>11</v>
      </c>
      <c r="B42" s="34" t="s">
        <v>60</v>
      </c>
      <c r="C42" s="37" t="s">
        <v>12</v>
      </c>
      <c r="D42" s="27">
        <v>185</v>
      </c>
      <c r="E42" s="28">
        <v>145</v>
      </c>
      <c r="F42" s="28">
        <f t="shared" si="2"/>
        <v>26825</v>
      </c>
      <c r="G42" s="36"/>
    </row>
    <row r="43" ht="38" customHeight="1" spans="1:7">
      <c r="A43" s="46">
        <v>12</v>
      </c>
      <c r="B43" s="47" t="s">
        <v>61</v>
      </c>
      <c r="C43" s="48" t="s">
        <v>62</v>
      </c>
      <c r="D43" s="27">
        <v>13</v>
      </c>
      <c r="E43" s="28">
        <v>750</v>
      </c>
      <c r="F43" s="28">
        <f t="shared" si="2"/>
        <v>9750</v>
      </c>
      <c r="G43" s="36"/>
    </row>
    <row r="44" ht="38" customHeight="1" spans="1:7">
      <c r="A44" s="46">
        <v>13</v>
      </c>
      <c r="B44" s="47" t="s">
        <v>63</v>
      </c>
      <c r="C44" s="48" t="s">
        <v>12</v>
      </c>
      <c r="D44" s="27">
        <v>179</v>
      </c>
      <c r="E44" s="28">
        <v>28.5</v>
      </c>
      <c r="F44" s="28">
        <f t="shared" si="2"/>
        <v>5101.5</v>
      </c>
      <c r="G44" s="36"/>
    </row>
    <row r="45" ht="38" customHeight="1" spans="1:7">
      <c r="A45" s="46">
        <v>14</v>
      </c>
      <c r="B45" s="47" t="s">
        <v>64</v>
      </c>
      <c r="C45" s="48" t="s">
        <v>14</v>
      </c>
      <c r="D45" s="27">
        <v>45</v>
      </c>
      <c r="E45" s="28">
        <v>23.91</v>
      </c>
      <c r="F45" s="28">
        <f t="shared" si="2"/>
        <v>1075.95</v>
      </c>
      <c r="G45" s="36"/>
    </row>
    <row r="46" ht="38" customHeight="1" spans="1:7">
      <c r="A46" s="46">
        <v>15</v>
      </c>
      <c r="B46" s="47" t="s">
        <v>65</v>
      </c>
      <c r="C46" s="48" t="s">
        <v>14</v>
      </c>
      <c r="D46" s="27">
        <v>21</v>
      </c>
      <c r="E46" s="28">
        <v>23.91</v>
      </c>
      <c r="F46" s="28">
        <f t="shared" si="2"/>
        <v>502.11</v>
      </c>
      <c r="G46" s="36"/>
    </row>
    <row r="47" ht="38" customHeight="1" spans="1:7">
      <c r="A47" s="46"/>
      <c r="B47" s="47" t="s">
        <v>66</v>
      </c>
      <c r="C47" s="48" t="s">
        <v>51</v>
      </c>
      <c r="D47" s="27">
        <v>75</v>
      </c>
      <c r="E47" s="28">
        <v>65</v>
      </c>
      <c r="F47" s="28">
        <f t="shared" si="2"/>
        <v>4875</v>
      </c>
      <c r="G47" s="36"/>
    </row>
    <row r="48" ht="38" customHeight="1" spans="1:7">
      <c r="A48" s="46">
        <v>16</v>
      </c>
      <c r="B48" s="34" t="s">
        <v>67</v>
      </c>
      <c r="C48" s="37" t="s">
        <v>51</v>
      </c>
      <c r="D48" s="27">
        <v>186</v>
      </c>
      <c r="E48" s="28">
        <v>35.5</v>
      </c>
      <c r="F48" s="28">
        <f t="shared" si="2"/>
        <v>6603</v>
      </c>
      <c r="G48" s="36"/>
    </row>
    <row r="49" ht="38" customHeight="1" spans="1:7">
      <c r="A49" s="46">
        <v>17</v>
      </c>
      <c r="B49" s="34" t="s">
        <v>68</v>
      </c>
      <c r="C49" s="37" t="s">
        <v>51</v>
      </c>
      <c r="D49" s="27">
        <v>152</v>
      </c>
      <c r="E49" s="28">
        <v>45.8</v>
      </c>
      <c r="F49" s="28">
        <f t="shared" si="2"/>
        <v>6961.6</v>
      </c>
      <c r="G49" s="36"/>
    </row>
    <row r="50" ht="38" customHeight="1" spans="1:7">
      <c r="A50" s="46">
        <v>18</v>
      </c>
      <c r="B50" s="34" t="s">
        <v>69</v>
      </c>
      <c r="C50" s="27" t="s">
        <v>58</v>
      </c>
      <c r="D50" s="29">
        <v>4</v>
      </c>
      <c r="E50" s="28">
        <v>150</v>
      </c>
      <c r="F50" s="28">
        <f t="shared" si="2"/>
        <v>600</v>
      </c>
      <c r="G50" s="36"/>
    </row>
    <row r="51" ht="38" customHeight="1" spans="1:7">
      <c r="A51" s="46">
        <v>19</v>
      </c>
      <c r="B51" s="34" t="s">
        <v>70</v>
      </c>
      <c r="C51" s="27" t="s">
        <v>51</v>
      </c>
      <c r="D51" s="29">
        <v>364</v>
      </c>
      <c r="E51" s="28">
        <v>6.5</v>
      </c>
      <c r="F51" s="28">
        <f t="shared" si="2"/>
        <v>2366</v>
      </c>
      <c r="G51" s="36"/>
    </row>
    <row r="52" ht="38" customHeight="1" spans="1:7">
      <c r="A52" s="46">
        <v>20</v>
      </c>
      <c r="B52" s="34" t="s">
        <v>71</v>
      </c>
      <c r="C52" s="37" t="s">
        <v>14</v>
      </c>
      <c r="D52" s="27">
        <v>2</v>
      </c>
      <c r="E52" s="28">
        <v>1500</v>
      </c>
      <c r="F52" s="28">
        <f t="shared" si="2"/>
        <v>3000</v>
      </c>
      <c r="G52" s="36" t="s">
        <v>72</v>
      </c>
    </row>
    <row r="53" ht="38" customHeight="1" spans="1:7">
      <c r="A53" s="46">
        <v>22</v>
      </c>
      <c r="B53" s="34" t="s">
        <v>73</v>
      </c>
      <c r="C53" s="37" t="s">
        <v>14</v>
      </c>
      <c r="D53" s="27">
        <v>23</v>
      </c>
      <c r="E53" s="28">
        <v>27.6</v>
      </c>
      <c r="F53" s="28">
        <f t="shared" si="2"/>
        <v>634.8</v>
      </c>
      <c r="G53" s="36"/>
    </row>
    <row r="54" ht="38" customHeight="1" spans="1:7">
      <c r="A54" s="46">
        <v>23</v>
      </c>
      <c r="B54" s="34" t="s">
        <v>74</v>
      </c>
      <c r="C54" s="37" t="s">
        <v>75</v>
      </c>
      <c r="D54" s="27">
        <v>23</v>
      </c>
      <c r="E54" s="28">
        <v>18.3</v>
      </c>
      <c r="F54" s="28">
        <f t="shared" si="2"/>
        <v>420.9</v>
      </c>
      <c r="G54" s="36"/>
    </row>
    <row r="55" ht="38" customHeight="1" spans="1:7">
      <c r="A55" s="46">
        <v>24</v>
      </c>
      <c r="B55" s="34" t="s">
        <v>76</v>
      </c>
      <c r="C55" s="37" t="s">
        <v>12</v>
      </c>
      <c r="D55" s="27">
        <v>19</v>
      </c>
      <c r="E55" s="28">
        <v>235.6</v>
      </c>
      <c r="F55" s="28">
        <f t="shared" si="2"/>
        <v>4476.4</v>
      </c>
      <c r="G55" s="36"/>
    </row>
    <row r="56" ht="38" customHeight="1" spans="1:7">
      <c r="A56" s="46">
        <v>25</v>
      </c>
      <c r="B56" s="34" t="s">
        <v>77</v>
      </c>
      <c r="C56" s="37" t="s">
        <v>12</v>
      </c>
      <c r="D56" s="27">
        <v>19</v>
      </c>
      <c r="E56" s="28">
        <v>250</v>
      </c>
      <c r="F56" s="28">
        <f t="shared" si="2"/>
        <v>4750</v>
      </c>
      <c r="G56" s="36"/>
    </row>
    <row r="57" ht="38" customHeight="1" spans="1:7">
      <c r="A57" s="46">
        <v>26</v>
      </c>
      <c r="B57" s="34" t="s">
        <v>78</v>
      </c>
      <c r="C57" s="37" t="s">
        <v>23</v>
      </c>
      <c r="D57" s="27">
        <v>780</v>
      </c>
      <c r="E57" s="28">
        <v>85</v>
      </c>
      <c r="F57" s="28">
        <f t="shared" si="2"/>
        <v>66300</v>
      </c>
      <c r="G57" s="36" t="s">
        <v>79</v>
      </c>
    </row>
    <row r="58" ht="38" customHeight="1" spans="1:7">
      <c r="A58" s="46">
        <v>27</v>
      </c>
      <c r="B58" s="34" t="s">
        <v>80</v>
      </c>
      <c r="C58" s="37" t="s">
        <v>81</v>
      </c>
      <c r="D58" s="27">
        <v>1</v>
      </c>
      <c r="E58" s="28">
        <v>6500</v>
      </c>
      <c r="F58" s="28">
        <f t="shared" si="2"/>
        <v>6500</v>
      </c>
      <c r="G58" s="36" t="s">
        <v>79</v>
      </c>
    </row>
    <row r="59" ht="38" customHeight="1" spans="1:7">
      <c r="A59" s="46"/>
      <c r="B59" s="40" t="s">
        <v>82</v>
      </c>
      <c r="C59" s="41"/>
      <c r="D59" s="42"/>
      <c r="E59" s="43"/>
      <c r="F59" s="22">
        <f>SUM(F32:F58)</f>
        <v>250258.64</v>
      </c>
      <c r="G59" s="36"/>
    </row>
    <row r="60" ht="49" customHeight="1" spans="1:7">
      <c r="A60" s="46"/>
      <c r="B60" s="50" t="s">
        <v>83</v>
      </c>
      <c r="C60" s="51" t="s">
        <v>81</v>
      </c>
      <c r="D60" s="52">
        <v>1</v>
      </c>
      <c r="E60" s="22"/>
      <c r="F60" s="22">
        <f>(F59+F30)*0.03</f>
        <v>23091.833697</v>
      </c>
      <c r="G60" s="53"/>
    </row>
    <row r="61" ht="37" customHeight="1" spans="1:7">
      <c r="A61" s="54"/>
      <c r="B61" s="55" t="s">
        <v>84</v>
      </c>
      <c r="C61" s="56"/>
      <c r="D61" s="57"/>
      <c r="E61" s="56"/>
      <c r="F61" s="58">
        <f>F60+F59+F30+F11</f>
        <v>800086.663597</v>
      </c>
      <c r="G61" s="57"/>
    </row>
  </sheetData>
  <mergeCells count="9">
    <mergeCell ref="A1:G1"/>
    <mergeCell ref="E2:F2"/>
    <mergeCell ref="B11:E11"/>
    <mergeCell ref="B30:E30"/>
    <mergeCell ref="B59:E59"/>
    <mergeCell ref="A2:A3"/>
    <mergeCell ref="B2:B3"/>
    <mergeCell ref="C2:C3"/>
    <mergeCell ref="D2:D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胡立志</cp:lastModifiedBy>
  <dcterms:created xsi:type="dcterms:W3CDTF">2026-04-14T01:15:00Z</dcterms:created>
  <dcterms:modified xsi:type="dcterms:W3CDTF">2026-04-21T01:24:47Z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5E7BDF6071FD44599B6D25246204BCB9</vt:lpwstr>
  </property>
  <property fmtid="{D5CDD505-2E9C-101B-9397-08002B2CF9AE}" pid="3" name="KSOProductBuildVer">
    <vt:lpwstr>2052-11.8.2.12187</vt:lpwstr>
  </property>
  <property fmtid="{D5CDD505-2E9C-101B-9397-08002B2CF9AE}" pid="4" name="CalculationRule">
    <vt:i4>1</vt:i4>
  </property>
</Properties>
</file>