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tabRatio="886"/>
  </bookViews>
  <sheets>
    <sheet name="装饰装修" sheetId="37" r:id="rId1"/>
  </sheets>
  <definedNames>
    <definedName name="_xlnm.Print_Area" localSheetId="0">装饰装修!$A$1:$H$73</definedName>
    <definedName name="_xlnm.Print_Titles" localSheetId="0">装饰装修!$1:$2</definedName>
  </definedNames>
  <calcPr calcId="144525"/>
</workbook>
</file>

<file path=xl/sharedStrings.xml><?xml version="1.0" encoding="utf-8"?>
<sst xmlns="http://schemas.openxmlformats.org/spreadsheetml/2006/main" count="214" uniqueCount="126">
  <si>
    <t>清远市妇幼保健院牙科手术室改造项目工程量清单</t>
  </si>
  <si>
    <t>序号</t>
  </si>
  <si>
    <t>货物名称</t>
  </si>
  <si>
    <t>项目特征描述</t>
  </si>
  <si>
    <t>单位</t>
  </si>
  <si>
    <t>数量</t>
  </si>
  <si>
    <t>综合单价（元）</t>
  </si>
  <si>
    <t>综合合价
（元）</t>
  </si>
  <si>
    <t>品牌</t>
  </si>
  <si>
    <t>风管拆除</t>
  </si>
  <si>
    <t>1.名称：风管拆除拆除
2.规格：500*400mm</t>
  </si>
  <si>
    <t>m2</t>
  </si>
  <si>
    <t>净化空调机组</t>
  </si>
  <si>
    <t>1.名称:净化空调机组
2.规格:2000m³/h</t>
  </si>
  <si>
    <t>台</t>
  </si>
  <si>
    <t>净化机组控制箱</t>
  </si>
  <si>
    <t>1.名称：净化空调机组控制箱</t>
  </si>
  <si>
    <t>电动三通阀</t>
  </si>
  <si>
    <t>1.名称：电动三通阀</t>
  </si>
  <si>
    <t>个</t>
  </si>
  <si>
    <t>镀锌风管</t>
  </si>
  <si>
    <t>1.名称：镀锌风管
2.规格：0.75mm</t>
  </si>
  <si>
    <t>手动调节阀</t>
  </si>
  <si>
    <t>1.名称：手动调节阀
2.规格：400*320mm</t>
  </si>
  <si>
    <t>1.名称：手动调节阀
2.规格：320*320mm</t>
  </si>
  <si>
    <t>电动调节阀</t>
  </si>
  <si>
    <t>1.名称：电动调节阀
2.规格：400*320mm</t>
  </si>
  <si>
    <t>1.名称：电动调节阀
2.规格：320*320mm</t>
  </si>
  <si>
    <t>防火阀</t>
  </si>
  <si>
    <t>1.名称：防火阀
2.规格：400*320mm</t>
  </si>
  <si>
    <t>1.名称：防火阀
2.规格：320*320mm</t>
  </si>
  <si>
    <t>消音器</t>
  </si>
  <si>
    <t>1.名称：消音器
2.规格：400*320mm</t>
  </si>
  <si>
    <t>1.名称：消音器
2.规格：320*320mm</t>
  </si>
  <si>
    <t>楼板开孔及修补洞口</t>
  </si>
  <si>
    <t>1.名称：土建墙门洞开孔及修补洞口
2.规格：500*400mm</t>
  </si>
  <si>
    <t>风管软接头</t>
  </si>
  <si>
    <t>1.名称：风管软接
2.规格：400*320mm</t>
  </si>
  <si>
    <t>1.名称：风管软接
2.规格：320*320mm</t>
  </si>
  <si>
    <t>热镀锌空调水管</t>
  </si>
  <si>
    <t>1.名称：空调水管
2.规格：DN40mm
3.连接形式:丝扣连接
4.压力试验及吹、洗设计要求:含管道试压、冲洗等</t>
  </si>
  <si>
    <t>米</t>
  </si>
  <si>
    <t>橡塑保温管</t>
  </si>
  <si>
    <t>1.名称：橡塑保温管          2.规格：DN40
3.管道、阀门、法兰保温等保温
4.绝热材料品种:采用难燃B1级闭孔橡塑发泡保温，</t>
  </si>
  <si>
    <t>热镀锌弯头</t>
  </si>
  <si>
    <t>1.名称：热镀锌弯头
2.规格：DN40mm
3.连接形式:丝扣连接
4.压力试验及吹、洗设计要求:含管道试压、冲洗等</t>
  </si>
  <si>
    <t>热镀锌三通</t>
  </si>
  <si>
    <t>1.名称：热镀锌三通
2.规格：DN40mm
3.连接形式:丝扣连接
5.压力试验及吹、洗设计要求:含管道试压、冲洗等</t>
  </si>
  <si>
    <t>铜排气阀</t>
  </si>
  <si>
    <t>1.名称：铜排气阀           2.规格：DN20,1.6MPa</t>
  </si>
  <si>
    <t>温度计</t>
  </si>
  <si>
    <t>1.名称:温度表             2.规格：DN20，0~100℃</t>
  </si>
  <si>
    <t>压力表</t>
  </si>
  <si>
    <t>1.名称：压力表            2.规格：DN20，1.6MPa</t>
  </si>
  <si>
    <t>铜闸阀</t>
  </si>
  <si>
    <t>1.名称：铜闸阀
2.规格：DN40,1.6MPa</t>
  </si>
  <si>
    <t>铜过滤器</t>
  </si>
  <si>
    <t>1.名称：铜过滤器
2.规格：DN40,1.6MPa</t>
  </si>
  <si>
    <t>橡胶软接头</t>
  </si>
  <si>
    <t>1.名称：橡胶软接头
2.规格：DN40,1.6MPa</t>
  </si>
  <si>
    <t>楼板开孔及修补</t>
  </si>
  <si>
    <t>1.名称：土建墙门洞开孔及修补
2.规格：ϕ50mm</t>
  </si>
  <si>
    <t>镀锌桥架</t>
  </si>
  <si>
    <t>1.名称：镀锌桥架
2.规格：200*100</t>
  </si>
  <si>
    <t>m</t>
  </si>
  <si>
    <t>金属线管</t>
  </si>
  <si>
    <t>1.名称：金属线管
2.规格：ϕ25×1.2mm</t>
  </si>
  <si>
    <t>电线、电缆</t>
  </si>
  <si>
    <t>1.名称：电线、电缆
2.规格：WDZ-YJY-3*25+1*16mm</t>
  </si>
  <si>
    <t>1.名称：电线、电缆
2.规格：WDZ-YJY-5*4mm</t>
  </si>
  <si>
    <t>1.名称：电线、电缆
2.规格：WDZ-YJY-3*2.5mm</t>
  </si>
  <si>
    <t>1.名称：电线、电缆
2.规格：WDZ-RVV-2*1.0mm</t>
  </si>
  <si>
    <t>无油空压机</t>
  </si>
  <si>
    <t>1.名称:无油空压机
2.规格:电源电压：220V；
最大功率：0.55KW；
储气罐容量：24L；
最大气流量110L/min</t>
  </si>
  <si>
    <t>空压机电源箱</t>
  </si>
  <si>
    <t>1.名称：空压机电源箱
2.规格：</t>
  </si>
  <si>
    <t>电线</t>
  </si>
  <si>
    <t>1.名称：电线
2.规格：WDZ-YJY-3*4mm</t>
  </si>
  <si>
    <t>不锈钢管</t>
  </si>
  <si>
    <t>1.名称：不锈钢管
2.规格：DN15</t>
  </si>
  <si>
    <t>不锈钢弯头</t>
  </si>
  <si>
    <t>不锈钢气阀</t>
  </si>
  <si>
    <t>1.名称：不锈钢气阀
2.规格：DN15</t>
  </si>
  <si>
    <t>排污管</t>
  </si>
  <si>
    <t>1.名称：污水排水管
2.规格：UPVC50</t>
  </si>
  <si>
    <t>电动抽吸泵</t>
  </si>
  <si>
    <t>1.名称：电动抽吸泵
2.规格：电源电压：220V；
额定功率：0.75KW；
负压;-13KPa；
抽吸量：300L/min</t>
  </si>
  <si>
    <t>抽吸泵电源箱</t>
  </si>
  <si>
    <t>1.名称：抽吸泵电源箱
2.规格：</t>
  </si>
  <si>
    <t>自来水管</t>
  </si>
  <si>
    <t>1.名称：自来水管
2.规格：PPR-DN15</t>
  </si>
  <si>
    <t>水管弯头</t>
  </si>
  <si>
    <t>不锈钢阀门</t>
  </si>
  <si>
    <t>1.名称：不锈钢阀门
2.规格：DN15</t>
  </si>
  <si>
    <t>抽吸管</t>
  </si>
  <si>
    <t>1.名称：抽吸管
2.规格：PPR-ϕ50</t>
  </si>
  <si>
    <t>抽吸管弯头</t>
  </si>
  <si>
    <t>1.名称：抽吸管弯头
2.规格：PPR-ϕ50</t>
  </si>
  <si>
    <t>1.名称：不锈钢阀门
2.规格：DN50</t>
  </si>
  <si>
    <t>排气管</t>
  </si>
  <si>
    <t>1.名称：污水排水管
2.规格：UPVC-ϕ63</t>
  </si>
  <si>
    <t>排气管弯头</t>
  </si>
  <si>
    <t>1.名称：排气管弯头
2.规格：UPVC-ϕ63</t>
  </si>
  <si>
    <t>纯水机</t>
  </si>
  <si>
    <t>1.名称：纯水机
2.规格：电源电压：220V；
额定功率：95W；
纯水储量;11G压力罐；
产水量：50L/h</t>
  </si>
  <si>
    <t>纯水机配电箱</t>
  </si>
  <si>
    <t>1.名称：纯水机配电箱
2.规格：2P漏保空开C16A 30mA</t>
  </si>
  <si>
    <t>风管、空调水管、纯水管、气管支托架加安装</t>
  </si>
  <si>
    <t>1.名称：镀锌角钢、通丝、膨胀螺丝、木管托
2.规格：40*40、ϕ10、M8*100、DN40</t>
  </si>
  <si>
    <t>项</t>
  </si>
  <si>
    <t>拆除建筑垃圾外运</t>
  </si>
  <si>
    <t>1.名称：拆除建筑垃圾外运 
2.运距：10公里以内</t>
  </si>
  <si>
    <t>施工围栏成品保护</t>
  </si>
  <si>
    <t>1.名称：施工围栏成品保护</t>
  </si>
  <si>
    <t>卫生清洁</t>
  </si>
  <si>
    <t>1.名称：卫生清洁</t>
  </si>
  <si>
    <t>净化系统设计</t>
  </si>
  <si>
    <t>1.名称：净化系统设计</t>
  </si>
  <si>
    <t>净化系统调试及检测</t>
  </si>
  <si>
    <t>1.名称：净化系统调试及检测</t>
  </si>
  <si>
    <t>空调水管停水排水开三通</t>
  </si>
  <si>
    <t>1.名称：空调水管停水、排水、开三通、接三通</t>
  </si>
  <si>
    <t>合计（A）</t>
  </si>
  <si>
    <t>税金（B）</t>
  </si>
  <si>
    <t>A×9%</t>
  </si>
  <si>
    <t>总计（C）=A+B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</si>
</sst>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0_);[Red]\(0.00\)"/>
  </numFmts>
  <fonts count="31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/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/>
    <xf numFmtId="0" fontId="9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/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  <xf numFmtId="0" fontId="3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" fontId="1" fillId="0" borderId="0" xfId="0" applyNumberFormat="1" applyFont="1" applyFill="1" applyAlignment="1">
      <alignment horizontal="center" vertical="center"/>
    </xf>
    <xf numFmtId="43" fontId="0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1" xfId="1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3" fontId="0" fillId="0" borderId="1" xfId="0" applyNumberFormat="1" applyFont="1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 wrapText="1"/>
    </xf>
    <xf numFmtId="0" fontId="6" fillId="0" borderId="2" xfId="6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left" vertical="center" wrapText="1"/>
    </xf>
    <xf numFmtId="43" fontId="7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9" fontId="6" fillId="0" borderId="1" xfId="6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 applyAlignment="1">
      <alignment horizontal="right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_x0007_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15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73" xfId="15"/>
    <cellStyle name="注释" xfId="16" builtinId="10"/>
    <cellStyle name="60% - 强调文字颜色 2" xfId="17" builtinId="36"/>
    <cellStyle name="常规 12 2 2" xfId="18"/>
    <cellStyle name="标题 4" xfId="19" builtinId="19"/>
    <cellStyle name="警告文本" xfId="20" builtinId="11"/>
    <cellStyle name="标题" xfId="21" builtinId="15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强调文字颜色 2" xfId="32" builtinId="33"/>
    <cellStyle name="样式 1 2 2" xfId="33"/>
    <cellStyle name="20% - 强调文字颜色 6" xfId="34" builtinId="50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_x0007_" xfId="54"/>
    <cellStyle name="40% - 强调文字颜色 6" xfId="55" builtinId="51"/>
    <cellStyle name="60% - 强调文字颜色 6" xfId="56" builtinId="52"/>
    <cellStyle name="_x0007_ 2 2" xfId="57"/>
    <cellStyle name="Normal" xfId="58"/>
    <cellStyle name="常规 17" xfId="59"/>
    <cellStyle name="常规 2" xfId="60"/>
    <cellStyle name="常规 3" xfId="61"/>
    <cellStyle name="常规 4" xfId="62"/>
    <cellStyle name="常规 7" xfId="63"/>
    <cellStyle name="样式 1" xfId="64"/>
  </cellStyles>
  <tableStyles count="0" defaultTableStyle="TableStyleMedium2" defaultPivotStyle="PivotStyleLight16"/>
  <colors>
    <mruColors>
      <color rgb="0000FFCC"/>
      <color rgb="0092D050"/>
      <color rgb="00C00000"/>
      <color rgb="00DBDBDB"/>
      <color rgb="0085F4CE"/>
      <color rgb="0000FFFF"/>
      <color rgb="00FF0000"/>
      <color rgb="00FFC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zoomScale="80" zoomScaleNormal="80" workbookViewId="0">
      <selection activeCell="G5" sqref="G5"/>
    </sheetView>
  </sheetViews>
  <sheetFormatPr defaultColWidth="8.58333333333333" defaultRowHeight="40" customHeight="1" outlineLevelCol="7"/>
  <cols>
    <col min="1" max="1" width="5.75" style="2" customWidth="1"/>
    <col min="2" max="2" width="19.5" style="2" customWidth="1"/>
    <col min="3" max="3" width="28.375" style="3" customWidth="1"/>
    <col min="4" max="4" width="6.625" style="2" customWidth="1"/>
    <col min="5" max="5" width="6.58333333333333" style="4" customWidth="1"/>
    <col min="6" max="7" width="15.75" style="5" customWidth="1"/>
    <col min="8" max="8" width="7.25" style="6" customWidth="1"/>
    <col min="9" max="9" width="8.58333333333333" style="1"/>
    <col min="10" max="11" width="10.5" style="1"/>
    <col min="12" max="16384" width="8.58333333333333" style="1"/>
  </cols>
  <sheetData>
    <row r="1" s="1" customFormat="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35" customHeight="1" spans="1:8">
      <c r="A2" s="8" t="s">
        <v>1</v>
      </c>
      <c r="B2" s="9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</row>
    <row r="3" s="1" customFormat="1" ht="36" customHeight="1" spans="1:8">
      <c r="A3" s="14">
        <v>1</v>
      </c>
      <c r="B3" s="15" t="s">
        <v>9</v>
      </c>
      <c r="C3" s="16" t="s">
        <v>10</v>
      </c>
      <c r="D3" s="15" t="s">
        <v>11</v>
      </c>
      <c r="E3" s="17">
        <v>20</v>
      </c>
      <c r="F3" s="18"/>
      <c r="G3" s="18"/>
      <c r="H3" s="19"/>
    </row>
    <row r="4" s="1" customFormat="1" ht="30" customHeight="1" spans="1:8">
      <c r="A4" s="14">
        <v>2</v>
      </c>
      <c r="B4" s="15" t="s">
        <v>12</v>
      </c>
      <c r="C4" s="16" t="s">
        <v>13</v>
      </c>
      <c r="D4" s="15" t="s">
        <v>14</v>
      </c>
      <c r="E4" s="17">
        <v>1</v>
      </c>
      <c r="F4" s="18"/>
      <c r="G4" s="18"/>
      <c r="H4" s="19"/>
    </row>
    <row r="5" s="1" customFormat="1" ht="28" customHeight="1" spans="1:8">
      <c r="A5" s="14">
        <v>3</v>
      </c>
      <c r="B5" s="15" t="s">
        <v>15</v>
      </c>
      <c r="C5" s="16" t="s">
        <v>16</v>
      </c>
      <c r="D5" s="15" t="s">
        <v>14</v>
      </c>
      <c r="E5" s="17">
        <v>1</v>
      </c>
      <c r="F5" s="18"/>
      <c r="G5" s="18"/>
      <c r="H5" s="20"/>
    </row>
    <row r="6" s="1" customFormat="1" ht="28" customHeight="1" spans="1:8">
      <c r="A6" s="14">
        <v>4</v>
      </c>
      <c r="B6" s="15" t="s">
        <v>17</v>
      </c>
      <c r="C6" s="16" t="s">
        <v>18</v>
      </c>
      <c r="D6" s="21" t="s">
        <v>19</v>
      </c>
      <c r="E6" s="17">
        <v>2</v>
      </c>
      <c r="F6" s="18"/>
      <c r="G6" s="18"/>
      <c r="H6" s="19"/>
    </row>
    <row r="7" s="1" customFormat="1" ht="30" customHeight="1" spans="1:8">
      <c r="A7" s="14">
        <v>5</v>
      </c>
      <c r="B7" s="15" t="s">
        <v>20</v>
      </c>
      <c r="C7" s="16" t="s">
        <v>21</v>
      </c>
      <c r="D7" s="21" t="s">
        <v>11</v>
      </c>
      <c r="E7" s="17">
        <v>50</v>
      </c>
      <c r="F7" s="18"/>
      <c r="G7" s="18"/>
      <c r="H7" s="19"/>
    </row>
    <row r="8" s="1" customFormat="1" ht="30" customHeight="1" spans="1:8">
      <c r="A8" s="14">
        <v>6</v>
      </c>
      <c r="B8" s="15" t="s">
        <v>22</v>
      </c>
      <c r="C8" s="16" t="s">
        <v>23</v>
      </c>
      <c r="D8" s="21" t="s">
        <v>19</v>
      </c>
      <c r="E8" s="17">
        <v>1</v>
      </c>
      <c r="F8" s="18"/>
      <c r="G8" s="18"/>
      <c r="H8" s="19"/>
    </row>
    <row r="9" s="1" customFormat="1" ht="30" customHeight="1" spans="1:8">
      <c r="A9" s="14">
        <v>7</v>
      </c>
      <c r="B9" s="15" t="s">
        <v>22</v>
      </c>
      <c r="C9" s="16" t="s">
        <v>24</v>
      </c>
      <c r="D9" s="21" t="s">
        <v>19</v>
      </c>
      <c r="E9" s="17">
        <v>1</v>
      </c>
      <c r="F9" s="18"/>
      <c r="G9" s="18"/>
      <c r="H9" s="19"/>
    </row>
    <row r="10" s="1" customFormat="1" ht="30" customHeight="1" spans="1:8">
      <c r="A10" s="14">
        <v>8</v>
      </c>
      <c r="B10" s="15" t="s">
        <v>25</v>
      </c>
      <c r="C10" s="16" t="s">
        <v>26</v>
      </c>
      <c r="D10" s="21" t="s">
        <v>19</v>
      </c>
      <c r="E10" s="17">
        <v>1</v>
      </c>
      <c r="F10" s="18"/>
      <c r="G10" s="18"/>
      <c r="H10" s="19"/>
    </row>
    <row r="11" s="1" customFormat="1" ht="30" customHeight="1" spans="1:8">
      <c r="A11" s="14">
        <v>9</v>
      </c>
      <c r="B11" s="15" t="s">
        <v>25</v>
      </c>
      <c r="C11" s="16" t="s">
        <v>27</v>
      </c>
      <c r="D11" s="21" t="s">
        <v>19</v>
      </c>
      <c r="E11" s="17">
        <v>1</v>
      </c>
      <c r="F11" s="18"/>
      <c r="G11" s="18"/>
      <c r="H11" s="19"/>
    </row>
    <row r="12" s="1" customFormat="1" ht="30" customHeight="1" spans="1:8">
      <c r="A12" s="14">
        <v>10</v>
      </c>
      <c r="B12" s="15" t="s">
        <v>28</v>
      </c>
      <c r="C12" s="16" t="s">
        <v>29</v>
      </c>
      <c r="D12" s="21" t="s">
        <v>19</v>
      </c>
      <c r="E12" s="17">
        <v>1</v>
      </c>
      <c r="F12" s="18"/>
      <c r="G12" s="18"/>
      <c r="H12" s="19"/>
    </row>
    <row r="13" s="1" customFormat="1" ht="30" customHeight="1" spans="1:8">
      <c r="A13" s="14">
        <v>11</v>
      </c>
      <c r="B13" s="15" t="s">
        <v>28</v>
      </c>
      <c r="C13" s="16" t="s">
        <v>30</v>
      </c>
      <c r="D13" s="21" t="s">
        <v>19</v>
      </c>
      <c r="E13" s="17">
        <v>1</v>
      </c>
      <c r="F13" s="18"/>
      <c r="G13" s="18"/>
      <c r="H13" s="19"/>
    </row>
    <row r="14" s="1" customFormat="1" ht="30" customHeight="1" spans="1:8">
      <c r="A14" s="14">
        <v>12</v>
      </c>
      <c r="B14" s="15" t="s">
        <v>31</v>
      </c>
      <c r="C14" s="16" t="s">
        <v>32</v>
      </c>
      <c r="D14" s="15" t="s">
        <v>14</v>
      </c>
      <c r="E14" s="17">
        <v>2</v>
      </c>
      <c r="F14" s="18"/>
      <c r="G14" s="18"/>
      <c r="H14" s="19"/>
    </row>
    <row r="15" s="1" customFormat="1" ht="30" customHeight="1" spans="1:8">
      <c r="A15" s="14">
        <v>13</v>
      </c>
      <c r="B15" s="15" t="s">
        <v>31</v>
      </c>
      <c r="C15" s="16" t="s">
        <v>33</v>
      </c>
      <c r="D15" s="15" t="s">
        <v>14</v>
      </c>
      <c r="E15" s="17">
        <v>2</v>
      </c>
      <c r="F15" s="18"/>
      <c r="G15" s="18"/>
      <c r="H15" s="19"/>
    </row>
    <row r="16" s="1" customFormat="1" ht="52" customHeight="1" spans="1:8">
      <c r="A16" s="14">
        <v>14</v>
      </c>
      <c r="B16" s="15" t="s">
        <v>34</v>
      </c>
      <c r="C16" s="16" t="s">
        <v>35</v>
      </c>
      <c r="D16" s="21" t="s">
        <v>19</v>
      </c>
      <c r="E16" s="17">
        <v>2</v>
      </c>
      <c r="F16" s="18"/>
      <c r="G16" s="18"/>
      <c r="H16" s="19"/>
    </row>
    <row r="17" s="1" customFormat="1" ht="30" customHeight="1" spans="1:8">
      <c r="A17" s="14">
        <v>15</v>
      </c>
      <c r="B17" s="15" t="s">
        <v>36</v>
      </c>
      <c r="C17" s="16" t="s">
        <v>37</v>
      </c>
      <c r="D17" s="21" t="s">
        <v>19</v>
      </c>
      <c r="E17" s="17">
        <v>1</v>
      </c>
      <c r="F17" s="18"/>
      <c r="G17" s="18"/>
      <c r="H17" s="19"/>
    </row>
    <row r="18" s="1" customFormat="1" ht="30" customHeight="1" spans="1:8">
      <c r="A18" s="14">
        <v>16</v>
      </c>
      <c r="B18" s="15" t="s">
        <v>36</v>
      </c>
      <c r="C18" s="16" t="s">
        <v>38</v>
      </c>
      <c r="D18" s="21" t="s">
        <v>19</v>
      </c>
      <c r="E18" s="17">
        <v>1</v>
      </c>
      <c r="F18" s="18"/>
      <c r="G18" s="18"/>
      <c r="H18" s="19"/>
    </row>
    <row r="19" s="1" customFormat="1" ht="75" customHeight="1" spans="1:8">
      <c r="A19" s="14">
        <v>17</v>
      </c>
      <c r="B19" s="15" t="s">
        <v>39</v>
      </c>
      <c r="C19" s="16" t="s">
        <v>40</v>
      </c>
      <c r="D19" s="21" t="s">
        <v>41</v>
      </c>
      <c r="E19" s="17">
        <v>80</v>
      </c>
      <c r="F19" s="18"/>
      <c r="G19" s="18"/>
      <c r="H19" s="19"/>
    </row>
    <row r="20" s="1" customFormat="1" ht="91" customHeight="1" spans="1:8">
      <c r="A20" s="14">
        <v>18</v>
      </c>
      <c r="B20" s="15" t="s">
        <v>42</v>
      </c>
      <c r="C20" s="16" t="s">
        <v>43</v>
      </c>
      <c r="D20" s="21" t="s">
        <v>41</v>
      </c>
      <c r="E20" s="17">
        <v>80</v>
      </c>
      <c r="F20" s="18"/>
      <c r="G20" s="18"/>
      <c r="H20" s="19"/>
    </row>
    <row r="21" s="1" customFormat="1" ht="76" customHeight="1" spans="1:8">
      <c r="A21" s="14">
        <v>19</v>
      </c>
      <c r="B21" s="15" t="s">
        <v>44</v>
      </c>
      <c r="C21" s="16" t="s">
        <v>45</v>
      </c>
      <c r="D21" s="21" t="s">
        <v>19</v>
      </c>
      <c r="E21" s="17">
        <v>16</v>
      </c>
      <c r="F21" s="18"/>
      <c r="G21" s="18"/>
      <c r="H21" s="19"/>
    </row>
    <row r="22" s="1" customFormat="1" ht="76" customHeight="1" spans="1:8">
      <c r="A22" s="14">
        <v>20</v>
      </c>
      <c r="B22" s="15" t="s">
        <v>46</v>
      </c>
      <c r="C22" s="16" t="s">
        <v>47</v>
      </c>
      <c r="D22" s="21" t="s">
        <v>19</v>
      </c>
      <c r="E22" s="17">
        <v>18</v>
      </c>
      <c r="F22" s="18"/>
      <c r="G22" s="18"/>
      <c r="H22" s="19"/>
    </row>
    <row r="23" s="1" customFormat="1" ht="30" customHeight="1" spans="1:8">
      <c r="A23" s="14">
        <v>21</v>
      </c>
      <c r="B23" s="15" t="s">
        <v>48</v>
      </c>
      <c r="C23" s="16" t="s">
        <v>49</v>
      </c>
      <c r="D23" s="21" t="s">
        <v>19</v>
      </c>
      <c r="E23" s="17">
        <v>2</v>
      </c>
      <c r="F23" s="18"/>
      <c r="G23" s="18"/>
      <c r="H23" s="19"/>
    </row>
    <row r="24" s="1" customFormat="1" ht="30" customHeight="1" spans="1:8">
      <c r="A24" s="14">
        <v>22</v>
      </c>
      <c r="B24" s="15" t="s">
        <v>50</v>
      </c>
      <c r="C24" s="16" t="s">
        <v>51</v>
      </c>
      <c r="D24" s="21" t="s">
        <v>19</v>
      </c>
      <c r="E24" s="17">
        <v>2</v>
      </c>
      <c r="F24" s="18"/>
      <c r="G24" s="18"/>
      <c r="H24" s="19"/>
    </row>
    <row r="25" s="1" customFormat="1" ht="30" customHeight="1" spans="1:8">
      <c r="A25" s="14">
        <v>23</v>
      </c>
      <c r="B25" s="15" t="s">
        <v>52</v>
      </c>
      <c r="C25" s="16" t="s">
        <v>53</v>
      </c>
      <c r="D25" s="21" t="s">
        <v>19</v>
      </c>
      <c r="E25" s="17">
        <v>2</v>
      </c>
      <c r="F25" s="18"/>
      <c r="G25" s="18"/>
      <c r="H25" s="19"/>
    </row>
    <row r="26" s="1" customFormat="1" ht="30" customHeight="1" spans="1:8">
      <c r="A26" s="14">
        <v>24</v>
      </c>
      <c r="B26" s="15" t="s">
        <v>54</v>
      </c>
      <c r="C26" s="16" t="s">
        <v>55</v>
      </c>
      <c r="D26" s="21" t="s">
        <v>19</v>
      </c>
      <c r="E26" s="17">
        <v>12</v>
      </c>
      <c r="F26" s="18"/>
      <c r="G26" s="18"/>
      <c r="H26" s="19"/>
    </row>
    <row r="27" s="1" customFormat="1" ht="30" customHeight="1" spans="1:8">
      <c r="A27" s="14">
        <v>25</v>
      </c>
      <c r="B27" s="15" t="s">
        <v>56</v>
      </c>
      <c r="C27" s="16" t="s">
        <v>57</v>
      </c>
      <c r="D27" s="21" t="s">
        <v>19</v>
      </c>
      <c r="E27" s="17">
        <v>2</v>
      </c>
      <c r="F27" s="18"/>
      <c r="G27" s="18"/>
      <c r="H27" s="19"/>
    </row>
    <row r="28" s="1" customFormat="1" ht="30" customHeight="1" spans="1:8">
      <c r="A28" s="14">
        <v>26</v>
      </c>
      <c r="B28" s="15" t="s">
        <v>58</v>
      </c>
      <c r="C28" s="16" t="s">
        <v>59</v>
      </c>
      <c r="D28" s="21" t="s">
        <v>19</v>
      </c>
      <c r="E28" s="17">
        <v>2</v>
      </c>
      <c r="F28" s="18"/>
      <c r="G28" s="18"/>
      <c r="H28" s="19"/>
    </row>
    <row r="29" s="1" customFormat="1" ht="30" customHeight="1" spans="1:8">
      <c r="A29" s="14">
        <v>27</v>
      </c>
      <c r="B29" s="15" t="s">
        <v>60</v>
      </c>
      <c r="C29" s="16" t="s">
        <v>61</v>
      </c>
      <c r="D29" s="21" t="s">
        <v>19</v>
      </c>
      <c r="E29" s="17">
        <v>5</v>
      </c>
      <c r="F29" s="18"/>
      <c r="G29" s="18"/>
      <c r="H29" s="19"/>
    </row>
    <row r="30" s="1" customFormat="1" ht="30" customHeight="1" spans="1:8">
      <c r="A30" s="14">
        <v>28</v>
      </c>
      <c r="B30" s="15" t="s">
        <v>62</v>
      </c>
      <c r="C30" s="16" t="s">
        <v>63</v>
      </c>
      <c r="D30" s="15" t="s">
        <v>64</v>
      </c>
      <c r="E30" s="17">
        <v>20</v>
      </c>
      <c r="F30" s="18"/>
      <c r="G30" s="18"/>
      <c r="H30" s="19"/>
    </row>
    <row r="31" s="1" customFormat="1" ht="30" customHeight="1" spans="1:8">
      <c r="A31" s="14">
        <v>29</v>
      </c>
      <c r="B31" s="15" t="s">
        <v>65</v>
      </c>
      <c r="C31" s="16" t="s">
        <v>66</v>
      </c>
      <c r="D31" s="15" t="s">
        <v>64</v>
      </c>
      <c r="E31" s="17">
        <v>30</v>
      </c>
      <c r="F31" s="18"/>
      <c r="G31" s="18"/>
      <c r="H31" s="19"/>
    </row>
    <row r="32" s="1" customFormat="1" ht="30" customHeight="1" spans="1:8">
      <c r="A32" s="14">
        <v>30</v>
      </c>
      <c r="B32" s="15" t="s">
        <v>67</v>
      </c>
      <c r="C32" s="16" t="s">
        <v>68</v>
      </c>
      <c r="D32" s="15" t="s">
        <v>64</v>
      </c>
      <c r="E32" s="17">
        <v>20</v>
      </c>
      <c r="F32" s="18"/>
      <c r="G32" s="18"/>
      <c r="H32" s="19"/>
    </row>
    <row r="33" s="1" customFormat="1" ht="30" customHeight="1" spans="1:8">
      <c r="A33" s="14">
        <v>31</v>
      </c>
      <c r="B33" s="15" t="s">
        <v>67</v>
      </c>
      <c r="C33" s="16" t="s">
        <v>69</v>
      </c>
      <c r="D33" s="15" t="s">
        <v>64</v>
      </c>
      <c r="E33" s="17">
        <v>30</v>
      </c>
      <c r="F33" s="18"/>
      <c r="G33" s="18"/>
      <c r="H33" s="19"/>
    </row>
    <row r="34" s="1" customFormat="1" ht="30" customHeight="1" spans="1:8">
      <c r="A34" s="14">
        <v>32</v>
      </c>
      <c r="B34" s="15" t="s">
        <v>67</v>
      </c>
      <c r="C34" s="16" t="s">
        <v>70</v>
      </c>
      <c r="D34" s="15" t="s">
        <v>64</v>
      </c>
      <c r="E34" s="17">
        <v>200</v>
      </c>
      <c r="F34" s="18"/>
      <c r="G34" s="18"/>
      <c r="H34" s="19"/>
    </row>
    <row r="35" s="1" customFormat="1" ht="30" customHeight="1" spans="1:8">
      <c r="A35" s="14">
        <v>33</v>
      </c>
      <c r="B35" s="15" t="s">
        <v>67</v>
      </c>
      <c r="C35" s="16" t="s">
        <v>71</v>
      </c>
      <c r="D35" s="15" t="s">
        <v>64</v>
      </c>
      <c r="E35" s="17">
        <v>30</v>
      </c>
      <c r="F35" s="18"/>
      <c r="G35" s="18"/>
      <c r="H35" s="19"/>
    </row>
    <row r="36" s="1" customFormat="1" ht="87" customHeight="1" spans="1:8">
      <c r="A36" s="14">
        <v>34</v>
      </c>
      <c r="B36" s="15" t="s">
        <v>72</v>
      </c>
      <c r="C36" s="16" t="s">
        <v>73</v>
      </c>
      <c r="D36" s="15" t="s">
        <v>14</v>
      </c>
      <c r="E36" s="22">
        <v>1</v>
      </c>
      <c r="F36" s="18"/>
      <c r="G36" s="18"/>
      <c r="H36" s="19"/>
    </row>
    <row r="37" s="1" customFormat="1" ht="30" customHeight="1" spans="1:8">
      <c r="A37" s="14">
        <v>35</v>
      </c>
      <c r="B37" s="15" t="s">
        <v>74</v>
      </c>
      <c r="C37" s="16" t="s">
        <v>75</v>
      </c>
      <c r="D37" s="21" t="s">
        <v>14</v>
      </c>
      <c r="E37" s="22">
        <v>1</v>
      </c>
      <c r="F37" s="18"/>
      <c r="G37" s="18"/>
      <c r="H37" s="19"/>
    </row>
    <row r="38" s="1" customFormat="1" ht="30" customHeight="1" spans="1:8">
      <c r="A38" s="14">
        <v>36</v>
      </c>
      <c r="B38" s="15" t="s">
        <v>76</v>
      </c>
      <c r="C38" s="16" t="s">
        <v>77</v>
      </c>
      <c r="D38" s="15" t="s">
        <v>64</v>
      </c>
      <c r="E38" s="22">
        <v>20</v>
      </c>
      <c r="F38" s="18"/>
      <c r="G38" s="18"/>
      <c r="H38" s="19"/>
    </row>
    <row r="39" s="1" customFormat="1" ht="30" customHeight="1" spans="1:8">
      <c r="A39" s="14">
        <v>37</v>
      </c>
      <c r="B39" s="15" t="s">
        <v>65</v>
      </c>
      <c r="C39" s="16" t="s">
        <v>66</v>
      </c>
      <c r="D39" s="15" t="s">
        <v>64</v>
      </c>
      <c r="E39" s="22">
        <v>20</v>
      </c>
      <c r="F39" s="18"/>
      <c r="G39" s="18"/>
      <c r="H39" s="19"/>
    </row>
    <row r="40" s="1" customFormat="1" ht="30" customHeight="1" spans="1:8">
      <c r="A40" s="14">
        <v>38</v>
      </c>
      <c r="B40" s="15" t="s">
        <v>78</v>
      </c>
      <c r="C40" s="16" t="s">
        <v>79</v>
      </c>
      <c r="D40" s="21" t="s">
        <v>41</v>
      </c>
      <c r="E40" s="22">
        <v>25</v>
      </c>
      <c r="F40" s="18"/>
      <c r="G40" s="18"/>
      <c r="H40" s="19"/>
    </row>
    <row r="41" s="1" customFormat="1" ht="30" customHeight="1" spans="1:8">
      <c r="A41" s="14">
        <v>39</v>
      </c>
      <c r="B41" s="15" t="s">
        <v>80</v>
      </c>
      <c r="C41" s="16" t="s">
        <v>79</v>
      </c>
      <c r="D41" s="21" t="s">
        <v>19</v>
      </c>
      <c r="E41" s="22">
        <v>10</v>
      </c>
      <c r="F41" s="18"/>
      <c r="G41" s="18"/>
      <c r="H41" s="19"/>
    </row>
    <row r="42" s="1" customFormat="1" ht="30" customHeight="1" spans="1:8">
      <c r="A42" s="14">
        <v>40</v>
      </c>
      <c r="B42" s="15" t="s">
        <v>81</v>
      </c>
      <c r="C42" s="16" t="s">
        <v>82</v>
      </c>
      <c r="D42" s="21" t="s">
        <v>19</v>
      </c>
      <c r="E42" s="22">
        <v>1</v>
      </c>
      <c r="F42" s="18"/>
      <c r="G42" s="18"/>
      <c r="H42" s="19"/>
    </row>
    <row r="43" s="1" customFormat="1" ht="30" customHeight="1" spans="1:8">
      <c r="A43" s="14">
        <v>41</v>
      </c>
      <c r="B43" s="15" t="s">
        <v>83</v>
      </c>
      <c r="C43" s="16" t="s">
        <v>84</v>
      </c>
      <c r="D43" s="21" t="s">
        <v>41</v>
      </c>
      <c r="E43" s="22">
        <v>30</v>
      </c>
      <c r="F43" s="18"/>
      <c r="G43" s="18"/>
      <c r="H43" s="19"/>
    </row>
    <row r="44" s="1" customFormat="1" ht="76" customHeight="1" spans="1:8">
      <c r="A44" s="14">
        <v>42</v>
      </c>
      <c r="B44" s="15" t="s">
        <v>85</v>
      </c>
      <c r="C44" s="16" t="s">
        <v>86</v>
      </c>
      <c r="D44" s="15" t="s">
        <v>14</v>
      </c>
      <c r="E44" s="22">
        <v>1</v>
      </c>
      <c r="F44" s="18"/>
      <c r="G44" s="18"/>
      <c r="H44" s="19"/>
    </row>
    <row r="45" s="1" customFormat="1" ht="30" customHeight="1" spans="1:8">
      <c r="A45" s="14">
        <v>43</v>
      </c>
      <c r="B45" s="15" t="s">
        <v>87</v>
      </c>
      <c r="C45" s="16" t="s">
        <v>88</v>
      </c>
      <c r="D45" s="21" t="s">
        <v>14</v>
      </c>
      <c r="E45" s="22">
        <v>1</v>
      </c>
      <c r="F45" s="18"/>
      <c r="G45" s="18"/>
      <c r="H45" s="19"/>
    </row>
    <row r="46" s="1" customFormat="1" ht="30" customHeight="1" spans="1:8">
      <c r="A46" s="14">
        <v>44</v>
      </c>
      <c r="B46" s="15" t="s">
        <v>76</v>
      </c>
      <c r="C46" s="16" t="s">
        <v>77</v>
      </c>
      <c r="D46" s="15" t="s">
        <v>64</v>
      </c>
      <c r="E46" s="22">
        <v>20</v>
      </c>
      <c r="F46" s="18"/>
      <c r="G46" s="18"/>
      <c r="H46" s="19"/>
    </row>
    <row r="47" s="1" customFormat="1" ht="30" customHeight="1" spans="1:8">
      <c r="A47" s="14">
        <v>45</v>
      </c>
      <c r="B47" s="15" t="s">
        <v>65</v>
      </c>
      <c r="C47" s="16" t="s">
        <v>66</v>
      </c>
      <c r="D47" s="15" t="s">
        <v>64</v>
      </c>
      <c r="E47" s="22">
        <v>20</v>
      </c>
      <c r="F47" s="18"/>
      <c r="G47" s="18"/>
      <c r="H47" s="19"/>
    </row>
    <row r="48" s="1" customFormat="1" ht="30" customHeight="1" spans="1:8">
      <c r="A48" s="14">
        <v>46</v>
      </c>
      <c r="B48" s="15" t="s">
        <v>89</v>
      </c>
      <c r="C48" s="16" t="s">
        <v>90</v>
      </c>
      <c r="D48" s="21" t="s">
        <v>41</v>
      </c>
      <c r="E48" s="22">
        <v>25</v>
      </c>
      <c r="F48" s="18"/>
      <c r="G48" s="18"/>
      <c r="H48" s="19"/>
    </row>
    <row r="49" s="1" customFormat="1" ht="30" customHeight="1" spans="1:8">
      <c r="A49" s="14">
        <v>47</v>
      </c>
      <c r="B49" s="15" t="s">
        <v>91</v>
      </c>
      <c r="C49" s="16" t="s">
        <v>90</v>
      </c>
      <c r="D49" s="21" t="s">
        <v>19</v>
      </c>
      <c r="E49" s="22">
        <v>10</v>
      </c>
      <c r="F49" s="18"/>
      <c r="G49" s="18"/>
      <c r="H49" s="19"/>
    </row>
    <row r="50" s="1" customFormat="1" ht="30" customHeight="1" spans="1:8">
      <c r="A50" s="14">
        <v>48</v>
      </c>
      <c r="B50" s="15" t="s">
        <v>92</v>
      </c>
      <c r="C50" s="16" t="s">
        <v>93</v>
      </c>
      <c r="D50" s="21" t="s">
        <v>19</v>
      </c>
      <c r="E50" s="22">
        <v>1</v>
      </c>
      <c r="F50" s="18"/>
      <c r="G50" s="18"/>
      <c r="H50" s="19"/>
    </row>
    <row r="51" s="1" customFormat="1" ht="30" customHeight="1" spans="1:8">
      <c r="A51" s="14">
        <v>49</v>
      </c>
      <c r="B51" s="15" t="s">
        <v>94</v>
      </c>
      <c r="C51" s="16" t="s">
        <v>95</v>
      </c>
      <c r="D51" s="21" t="s">
        <v>41</v>
      </c>
      <c r="E51" s="22">
        <v>50</v>
      </c>
      <c r="F51" s="18"/>
      <c r="G51" s="18"/>
      <c r="H51" s="19"/>
    </row>
    <row r="52" s="1" customFormat="1" ht="30" customHeight="1" spans="1:8">
      <c r="A52" s="14">
        <v>50</v>
      </c>
      <c r="B52" s="15" t="s">
        <v>96</v>
      </c>
      <c r="C52" s="16" t="s">
        <v>97</v>
      </c>
      <c r="D52" s="21" t="s">
        <v>19</v>
      </c>
      <c r="E52" s="22">
        <v>20</v>
      </c>
      <c r="F52" s="18"/>
      <c r="G52" s="18"/>
      <c r="H52" s="19"/>
    </row>
    <row r="53" s="1" customFormat="1" ht="30" customHeight="1" spans="1:8">
      <c r="A53" s="14">
        <v>51</v>
      </c>
      <c r="B53" s="15" t="s">
        <v>92</v>
      </c>
      <c r="C53" s="16" t="s">
        <v>98</v>
      </c>
      <c r="D53" s="21" t="s">
        <v>19</v>
      </c>
      <c r="E53" s="22">
        <v>1</v>
      </c>
      <c r="F53" s="18"/>
      <c r="G53" s="18"/>
      <c r="H53" s="19"/>
    </row>
    <row r="54" s="1" customFormat="1" ht="30" customHeight="1" spans="1:8">
      <c r="A54" s="14">
        <v>52</v>
      </c>
      <c r="B54" s="15" t="s">
        <v>99</v>
      </c>
      <c r="C54" s="16" t="s">
        <v>100</v>
      </c>
      <c r="D54" s="21" t="s">
        <v>41</v>
      </c>
      <c r="E54" s="22">
        <v>5</v>
      </c>
      <c r="F54" s="18"/>
      <c r="G54" s="18"/>
      <c r="H54" s="19"/>
    </row>
    <row r="55" s="1" customFormat="1" ht="30" customHeight="1" spans="1:8">
      <c r="A55" s="14">
        <v>53</v>
      </c>
      <c r="B55" s="15" t="s">
        <v>101</v>
      </c>
      <c r="C55" s="16" t="s">
        <v>102</v>
      </c>
      <c r="D55" s="21" t="s">
        <v>19</v>
      </c>
      <c r="E55" s="22">
        <v>3</v>
      </c>
      <c r="F55" s="18"/>
      <c r="G55" s="18"/>
      <c r="H55" s="19"/>
    </row>
    <row r="56" s="1" customFormat="1" ht="82" customHeight="1" spans="1:8">
      <c r="A56" s="14">
        <v>54</v>
      </c>
      <c r="B56" s="23" t="s">
        <v>103</v>
      </c>
      <c r="C56" s="16" t="s">
        <v>104</v>
      </c>
      <c r="D56" s="24" t="s">
        <v>14</v>
      </c>
      <c r="E56" s="25">
        <v>1</v>
      </c>
      <c r="F56" s="18"/>
      <c r="G56" s="18"/>
      <c r="H56" s="19"/>
    </row>
    <row r="57" s="1" customFormat="1" ht="30" customHeight="1" spans="1:8">
      <c r="A57" s="14">
        <v>55</v>
      </c>
      <c r="B57" s="15" t="s">
        <v>105</v>
      </c>
      <c r="C57" s="16" t="s">
        <v>106</v>
      </c>
      <c r="D57" s="21" t="s">
        <v>14</v>
      </c>
      <c r="E57" s="22">
        <v>1</v>
      </c>
      <c r="F57" s="18"/>
      <c r="G57" s="18"/>
      <c r="H57" s="19"/>
    </row>
    <row r="58" s="1" customFormat="1" ht="30" customHeight="1" spans="1:8">
      <c r="A58" s="14">
        <v>56</v>
      </c>
      <c r="B58" s="15" t="s">
        <v>76</v>
      </c>
      <c r="C58" s="16" t="s">
        <v>77</v>
      </c>
      <c r="D58" s="15" t="s">
        <v>64</v>
      </c>
      <c r="E58" s="22">
        <v>20</v>
      </c>
      <c r="F58" s="18"/>
      <c r="G58" s="18"/>
      <c r="H58" s="19"/>
    </row>
    <row r="59" s="1" customFormat="1" ht="30" customHeight="1" spans="1:8">
      <c r="A59" s="14">
        <v>57</v>
      </c>
      <c r="B59" s="15" t="s">
        <v>65</v>
      </c>
      <c r="C59" s="16" t="s">
        <v>66</v>
      </c>
      <c r="D59" s="15" t="s">
        <v>64</v>
      </c>
      <c r="E59" s="22">
        <v>20</v>
      </c>
      <c r="F59" s="18"/>
      <c r="G59" s="18"/>
      <c r="H59" s="19"/>
    </row>
    <row r="60" s="1" customFormat="1" ht="30" customHeight="1" spans="1:8">
      <c r="A60" s="14">
        <v>58</v>
      </c>
      <c r="B60" s="15" t="s">
        <v>78</v>
      </c>
      <c r="C60" s="16" t="s">
        <v>79</v>
      </c>
      <c r="D60" s="21" t="s">
        <v>41</v>
      </c>
      <c r="E60" s="22">
        <v>25</v>
      </c>
      <c r="F60" s="18"/>
      <c r="G60" s="18"/>
      <c r="H60" s="19"/>
    </row>
    <row r="61" s="1" customFormat="1" ht="30" customHeight="1" spans="1:8">
      <c r="A61" s="14">
        <v>59</v>
      </c>
      <c r="B61" s="15" t="s">
        <v>80</v>
      </c>
      <c r="C61" s="16" t="s">
        <v>79</v>
      </c>
      <c r="D61" s="21" t="s">
        <v>19</v>
      </c>
      <c r="E61" s="22">
        <v>10</v>
      </c>
      <c r="F61" s="18"/>
      <c r="G61" s="18"/>
      <c r="H61" s="19"/>
    </row>
    <row r="62" s="1" customFormat="1" ht="30" customHeight="1" spans="1:8">
      <c r="A62" s="14">
        <v>60</v>
      </c>
      <c r="B62" s="15" t="s">
        <v>81</v>
      </c>
      <c r="C62" s="16" t="s">
        <v>82</v>
      </c>
      <c r="D62" s="21" t="s">
        <v>19</v>
      </c>
      <c r="E62" s="22">
        <v>1</v>
      </c>
      <c r="F62" s="18"/>
      <c r="G62" s="18"/>
      <c r="H62" s="19"/>
    </row>
    <row r="63" s="1" customFormat="1" ht="64" customHeight="1" spans="1:8">
      <c r="A63" s="14">
        <v>61</v>
      </c>
      <c r="B63" s="15" t="s">
        <v>107</v>
      </c>
      <c r="C63" s="16" t="s">
        <v>108</v>
      </c>
      <c r="D63" s="15" t="s">
        <v>109</v>
      </c>
      <c r="E63" s="17">
        <v>1</v>
      </c>
      <c r="F63" s="18"/>
      <c r="G63" s="18"/>
      <c r="H63" s="19"/>
    </row>
    <row r="64" s="1" customFormat="1" ht="38" customHeight="1" spans="1:8">
      <c r="A64" s="14">
        <v>62</v>
      </c>
      <c r="B64" s="15" t="s">
        <v>110</v>
      </c>
      <c r="C64" s="16" t="s">
        <v>111</v>
      </c>
      <c r="D64" s="15" t="s">
        <v>109</v>
      </c>
      <c r="E64" s="17">
        <v>1</v>
      </c>
      <c r="F64" s="18"/>
      <c r="G64" s="18"/>
      <c r="H64" s="19"/>
    </row>
    <row r="65" s="1" customFormat="1" ht="28" customHeight="1" spans="1:8">
      <c r="A65" s="14">
        <v>63</v>
      </c>
      <c r="B65" s="15" t="s">
        <v>112</v>
      </c>
      <c r="C65" s="16" t="s">
        <v>113</v>
      </c>
      <c r="D65" s="15" t="s">
        <v>109</v>
      </c>
      <c r="E65" s="17">
        <v>1</v>
      </c>
      <c r="F65" s="18"/>
      <c r="G65" s="18"/>
      <c r="H65" s="19"/>
    </row>
    <row r="66" s="1" customFormat="1" ht="28" customHeight="1" spans="1:8">
      <c r="A66" s="14">
        <v>64</v>
      </c>
      <c r="B66" s="15" t="s">
        <v>114</v>
      </c>
      <c r="C66" s="16" t="s">
        <v>115</v>
      </c>
      <c r="D66" s="15" t="s">
        <v>109</v>
      </c>
      <c r="E66" s="17">
        <v>1</v>
      </c>
      <c r="F66" s="18"/>
      <c r="G66" s="18"/>
      <c r="H66" s="19"/>
    </row>
    <row r="67" s="1" customFormat="1" ht="28" customHeight="1" spans="1:8">
      <c r="A67" s="14">
        <v>65</v>
      </c>
      <c r="B67" s="15" t="s">
        <v>116</v>
      </c>
      <c r="C67" s="16" t="s">
        <v>117</v>
      </c>
      <c r="D67" s="15" t="s">
        <v>109</v>
      </c>
      <c r="E67" s="17">
        <v>1</v>
      </c>
      <c r="F67" s="18"/>
      <c r="G67" s="18"/>
      <c r="H67" s="19"/>
    </row>
    <row r="68" s="1" customFormat="1" ht="28" customHeight="1" spans="1:8">
      <c r="A68" s="14">
        <v>66</v>
      </c>
      <c r="B68" s="15" t="s">
        <v>118</v>
      </c>
      <c r="C68" s="16" t="s">
        <v>119</v>
      </c>
      <c r="D68" s="15" t="s">
        <v>109</v>
      </c>
      <c r="E68" s="17">
        <v>1</v>
      </c>
      <c r="F68" s="18"/>
      <c r="G68" s="18"/>
      <c r="H68" s="19"/>
    </row>
    <row r="69" s="1" customFormat="1" ht="33" customHeight="1" spans="1:8">
      <c r="A69" s="14">
        <v>67</v>
      </c>
      <c r="B69" s="26" t="s">
        <v>120</v>
      </c>
      <c r="C69" s="16" t="s">
        <v>121</v>
      </c>
      <c r="D69" s="15" t="s">
        <v>109</v>
      </c>
      <c r="E69" s="27">
        <v>1</v>
      </c>
      <c r="F69" s="18"/>
      <c r="G69" s="18"/>
      <c r="H69" s="19"/>
    </row>
    <row r="70" s="1" customFormat="1" ht="28" customHeight="1" spans="1:8">
      <c r="A70" s="14">
        <v>68</v>
      </c>
      <c r="B70" s="28" t="s">
        <v>122</v>
      </c>
      <c r="C70" s="29"/>
      <c r="D70" s="15"/>
      <c r="E70" s="17"/>
      <c r="F70" s="18"/>
      <c r="G70" s="30">
        <f>SUM(G3:G69)</f>
        <v>0</v>
      </c>
      <c r="H70" s="19"/>
    </row>
    <row r="71" s="1" customFormat="1" ht="28" customHeight="1" spans="1:8">
      <c r="A71" s="14">
        <v>69</v>
      </c>
      <c r="B71" s="31" t="s">
        <v>123</v>
      </c>
      <c r="C71" s="32" t="s">
        <v>124</v>
      </c>
      <c r="D71" s="15"/>
      <c r="E71" s="17"/>
      <c r="F71" s="18"/>
      <c r="G71" s="30">
        <f>G70*9%</f>
        <v>0</v>
      </c>
      <c r="H71" s="19"/>
    </row>
    <row r="72" s="1" customFormat="1" ht="28" customHeight="1" spans="1:8">
      <c r="A72" s="14">
        <v>70</v>
      </c>
      <c r="B72" s="31" t="s">
        <v>125</v>
      </c>
      <c r="C72" s="32"/>
      <c r="D72" s="32"/>
      <c r="E72" s="32"/>
      <c r="F72" s="32"/>
      <c r="G72" s="30">
        <f>G70+G71</f>
        <v>0</v>
      </c>
      <c r="H72" s="19"/>
    </row>
    <row r="73" customHeight="1" spans="7:7">
      <c r="G73" s="33"/>
    </row>
  </sheetData>
  <mergeCells count="2">
    <mergeCell ref="A1:H1"/>
    <mergeCell ref="C72:F72"/>
  </mergeCells>
  <pageMargins left="0.751388888888889" right="0.751388888888889" top="1" bottom="1" header="0.5" footer="0.5"/>
  <pageSetup paperSize="9" scale="73" orientation="portrait" horizontalDpi="600"/>
  <headerFooter>
    <oddFooter>&amp;R&amp;"仿宋_GB2312"&amp;10第&amp;P页，共&amp;N页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装饰装修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胡立志</cp:lastModifiedBy>
  <dcterms:created xsi:type="dcterms:W3CDTF">2020-04-13T08:45:00Z</dcterms:created>
  <dcterms:modified xsi:type="dcterms:W3CDTF">2026-07-01T00:25:41Z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2052-11.8.2.12187</vt:lpwstr>
  </property>
  <property fmtid="{D5CDD505-2E9C-101B-9397-08002B2CF9AE}" pid="3" name="ICV">
    <vt:lpwstr>2999D1FE55294435BDA5309DBEA4C893</vt:lpwstr>
  </property>
  <property fmtid="{D5CDD505-2E9C-101B-9397-08002B2CF9AE}" pid="4" name="CalculationRule">
    <vt:i4>0</vt:i4>
  </property>
</Properties>
</file>