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definedNames>
    <definedName name="_xlnm.Print_Area" localSheetId="0">Sheet1!$A$1:$G$34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<sst xmlns="http://schemas.openxmlformats.org/spreadsheetml/2006/main" count="82" uniqueCount="67">
  <si>
    <t>清远市妇幼保健院
医院污水处理站排污管网及停车场东出口车道改造项目清单</t>
  </si>
  <si>
    <t>序
号</t>
  </si>
  <si>
    <t>项目名称</t>
  </si>
  <si>
    <t>计量
单位</t>
  </si>
  <si>
    <t>工程量</t>
  </si>
  <si>
    <t>金额（元）</t>
  </si>
  <si>
    <t>备注/摘要</t>
  </si>
  <si>
    <t>单价</t>
  </si>
  <si>
    <t>合价</t>
  </si>
  <si>
    <t>一</t>
  </si>
  <si>
    <t>污水处理站排污管网改造</t>
  </si>
  <si>
    <t>道路介缝</t>
  </si>
  <si>
    <t>m</t>
  </si>
  <si>
    <t>切割机切路面缝</t>
  </si>
  <si>
    <t>机械凿混凝土</t>
  </si>
  <si>
    <t>㎡</t>
  </si>
  <si>
    <t>勾机凿打</t>
  </si>
  <si>
    <t>土方开挖</t>
  </si>
  <si>
    <r>
      <t>m</t>
    </r>
    <r>
      <rPr>
        <sz val="11"/>
        <color theme="1"/>
        <rFont val="宋体"/>
        <charset val="134"/>
      </rPr>
      <t>³</t>
    </r>
  </si>
  <si>
    <t>勾机开挖</t>
  </si>
  <si>
    <t>支护槽钢桩</t>
  </si>
  <si>
    <t>因场地限制，不满足土方放坡要求，采取双边槽钢护桩支护土方</t>
  </si>
  <si>
    <t>排污管道安装（黑色双壁波纹管）</t>
  </si>
  <si>
    <t>新型钢带增强聚乙烯(PE)螺旋波紋管(02)黑色 SN8  500 8M</t>
  </si>
  <si>
    <t>沙井砌筑</t>
  </si>
  <si>
    <t>座</t>
  </si>
  <si>
    <r>
      <t>规格：深2500圆800
铸铁沙井盖</t>
    </r>
    <r>
      <rPr>
        <sz val="11"/>
        <color theme="1"/>
        <rFont val="宋体"/>
        <charset val="134"/>
      </rPr>
      <t>Ø</t>
    </r>
    <r>
      <rPr>
        <sz val="11"/>
        <color theme="1"/>
        <rFont val="宋体"/>
        <charset val="134"/>
        <scheme val="minor"/>
      </rPr>
      <t>800</t>
    </r>
  </si>
  <si>
    <t>土方回填</t>
  </si>
  <si>
    <t>回填材料为石屑</t>
  </si>
  <si>
    <t>混凝土道路修复</t>
  </si>
  <si>
    <t>C25商品混凝土</t>
  </si>
  <si>
    <t>沥青混凝土路面</t>
  </si>
  <si>
    <t>施工部位：院外生活垃圾压缩站沥青混凝土路面修复</t>
  </si>
  <si>
    <t>余泥清运</t>
  </si>
  <si>
    <t>其它（暂估价）</t>
  </si>
  <si>
    <t>项</t>
  </si>
  <si>
    <t>按实结算</t>
  </si>
  <si>
    <t>小计(A)</t>
  </si>
  <si>
    <t>二</t>
  </si>
  <si>
    <t>停车场东出口车道改造</t>
  </si>
  <si>
    <t>树木迁移吊机费</t>
  </si>
  <si>
    <t>台班</t>
  </si>
  <si>
    <t>挖机清理地面（清理泥及树木迁移）</t>
  </si>
  <si>
    <t>平整场地</t>
  </si>
  <si>
    <t>清运淤泥</t>
  </si>
  <si>
    <t>车</t>
  </si>
  <si>
    <t>倒C30混凝土厚20cm</t>
  </si>
  <si>
    <t>石粉垫层、混凝土</t>
  </si>
  <si>
    <t>路沿石拆装</t>
  </si>
  <si>
    <t>水泥沙、人工</t>
  </si>
  <si>
    <t>闸机地台制作800*600*400mm</t>
  </si>
  <si>
    <t>模板制作、倒混凝土</t>
  </si>
  <si>
    <t>预埋PVCDN32线管</t>
  </si>
  <si>
    <t>铺5cm厚沥青</t>
  </si>
  <si>
    <t>画热熔线</t>
  </si>
  <si>
    <t>按现场要求</t>
  </si>
  <si>
    <t>停车收费系统</t>
  </si>
  <si>
    <t>专业公司安装，同现有使用品牌</t>
  </si>
  <si>
    <t>不锈钢护栏拆装</t>
  </si>
  <si>
    <t>工日</t>
  </si>
  <si>
    <t>施工场地安全围蔽</t>
  </si>
  <si>
    <t>镀锌方钢+彩瓦围蔽</t>
  </si>
  <si>
    <t>小计(B)</t>
  </si>
  <si>
    <t>税费(C)=（A+B）×9%</t>
  </si>
  <si>
    <t>按9%计算</t>
  </si>
  <si>
    <t>合计（T）=A+B+C</t>
  </si>
  <si>
    <t>基建科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</si>
</sst>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SimSun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0" fillId="0" borderId="1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D8" sqref="D8"/>
    </sheetView>
  </sheetViews>
  <sheetFormatPr defaultColWidth="9" defaultRowHeight="13.5" outlineLevelCol="6"/>
  <cols>
    <col min="1" max="1" width="3.375" style="1" customWidth="1"/>
    <col min="2" max="2" width="20" style="2" customWidth="1"/>
    <col min="3" max="3" width="5.125" style="3" customWidth="1"/>
    <col min="4" max="5" width="9.375" style="1"/>
    <col min="6" max="6" width="11.5" style="1" customWidth="1"/>
    <col min="7" max="7" width="28.25" style="1" customWidth="1"/>
    <col min="8" max="16384" width="9" style="1"/>
  </cols>
  <sheetData>
    <row r="1" ht="66" customHeight="1" spans="1:7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7"/>
      <c r="G2" s="6" t="s">
        <v>6</v>
      </c>
    </row>
    <row r="3" spans="1:7">
      <c r="A3" s="5"/>
      <c r="B3" s="5"/>
      <c r="C3" s="6"/>
      <c r="D3" s="6"/>
      <c r="E3" s="7" t="s">
        <v>7</v>
      </c>
      <c r="F3" s="6" t="s">
        <v>8</v>
      </c>
      <c r="G3" s="6"/>
    </row>
    <row r="4" ht="20" customHeight="1" spans="1:7">
      <c r="A4" s="8" t="s">
        <v>9</v>
      </c>
      <c r="B4" s="9" t="s">
        <v>10</v>
      </c>
      <c r="C4" s="10"/>
      <c r="D4" s="9"/>
      <c r="E4" s="9"/>
      <c r="F4" s="9"/>
      <c r="G4" s="9"/>
    </row>
    <row r="5" ht="20" customHeight="1" spans="1:7">
      <c r="A5" s="11">
        <v>1</v>
      </c>
      <c r="B5" s="12" t="s">
        <v>11</v>
      </c>
      <c r="C5" s="11" t="s">
        <v>12</v>
      </c>
      <c r="D5" s="11">
        <v>150.5</v>
      </c>
      <c r="E5" s="13">
        <v>10</v>
      </c>
      <c r="F5" s="13">
        <f t="shared" ref="F5:F16" si="0">D5*E5</f>
        <v>1505</v>
      </c>
      <c r="G5" s="12" t="s">
        <v>13</v>
      </c>
    </row>
    <row r="6" ht="20" customHeight="1" spans="1:7">
      <c r="A6" s="11">
        <v>2</v>
      </c>
      <c r="B6" s="12" t="s">
        <v>14</v>
      </c>
      <c r="C6" s="14" t="s">
        <v>15</v>
      </c>
      <c r="D6" s="11">
        <f>75.5*1.5</f>
        <v>113.25</v>
      </c>
      <c r="E6" s="13">
        <v>16.15</v>
      </c>
      <c r="F6" s="13">
        <f t="shared" si="0"/>
        <v>1828.9875</v>
      </c>
      <c r="G6" s="12" t="s">
        <v>16</v>
      </c>
    </row>
    <row r="7" ht="20" customHeight="1" spans="1:7">
      <c r="A7" s="11">
        <v>3</v>
      </c>
      <c r="B7" s="12" t="s">
        <v>17</v>
      </c>
      <c r="C7" s="11" t="s">
        <v>18</v>
      </c>
      <c r="D7" s="11">
        <f>75.8*1.5*3</f>
        <v>341.1</v>
      </c>
      <c r="E7" s="13">
        <v>31.78</v>
      </c>
      <c r="F7" s="13">
        <f t="shared" si="0"/>
        <v>10840.158</v>
      </c>
      <c r="G7" s="12" t="s">
        <v>19</v>
      </c>
    </row>
    <row r="8" ht="40.5" spans="1:7">
      <c r="A8" s="11">
        <v>4</v>
      </c>
      <c r="B8" s="12" t="s">
        <v>20</v>
      </c>
      <c r="C8" s="11" t="s">
        <v>12</v>
      </c>
      <c r="D8" s="11">
        <v>75.8</v>
      </c>
      <c r="E8" s="13">
        <v>450</v>
      </c>
      <c r="F8" s="13">
        <f t="shared" si="0"/>
        <v>34110</v>
      </c>
      <c r="G8" s="12" t="s">
        <v>21</v>
      </c>
    </row>
    <row r="9" ht="40.5" spans="1:7">
      <c r="A9" s="11">
        <v>5</v>
      </c>
      <c r="B9" s="12" t="s">
        <v>22</v>
      </c>
      <c r="C9" s="11" t="s">
        <v>12</v>
      </c>
      <c r="D9" s="11">
        <v>75.8</v>
      </c>
      <c r="E9" s="13">
        <v>292.07</v>
      </c>
      <c r="F9" s="13">
        <f t="shared" si="0"/>
        <v>22138.906</v>
      </c>
      <c r="G9" s="12" t="s">
        <v>23</v>
      </c>
    </row>
    <row r="10" ht="27" spans="1:7">
      <c r="A10" s="11">
        <v>6</v>
      </c>
      <c r="B10" s="12" t="s">
        <v>24</v>
      </c>
      <c r="C10" s="11" t="s">
        <v>25</v>
      </c>
      <c r="D10" s="11">
        <v>5</v>
      </c>
      <c r="E10" s="13">
        <v>3863.39</v>
      </c>
      <c r="F10" s="13">
        <f t="shared" si="0"/>
        <v>19316.95</v>
      </c>
      <c r="G10" s="12" t="s">
        <v>26</v>
      </c>
    </row>
    <row r="11" ht="20" customHeight="1" spans="1:7">
      <c r="A11" s="11">
        <v>7</v>
      </c>
      <c r="B11" s="12" t="s">
        <v>27</v>
      </c>
      <c r="C11" s="11" t="s">
        <v>18</v>
      </c>
      <c r="D11" s="11">
        <f>75.8*1.5*2</f>
        <v>227.4</v>
      </c>
      <c r="E11" s="13">
        <v>85</v>
      </c>
      <c r="F11" s="13">
        <f t="shared" si="0"/>
        <v>19329</v>
      </c>
      <c r="G11" s="12" t="s">
        <v>28</v>
      </c>
    </row>
    <row r="12" ht="20" customHeight="1" spans="1:7">
      <c r="A12" s="11">
        <v>8</v>
      </c>
      <c r="B12" s="12" t="s">
        <v>29</v>
      </c>
      <c r="C12" s="11" t="s">
        <v>18</v>
      </c>
      <c r="D12" s="11">
        <f>75.8*0.2*1.5</f>
        <v>22.74</v>
      </c>
      <c r="E12" s="13">
        <v>679.61</v>
      </c>
      <c r="F12" s="13">
        <f t="shared" si="0"/>
        <v>15454.3314</v>
      </c>
      <c r="G12" s="12" t="s">
        <v>30</v>
      </c>
    </row>
    <row r="13" ht="40.5" spans="1:7">
      <c r="A13" s="11">
        <v>9</v>
      </c>
      <c r="B13" s="12" t="s">
        <v>31</v>
      </c>
      <c r="C13" s="14" t="s">
        <v>15</v>
      </c>
      <c r="D13" s="11">
        <f>1.5*21.5</f>
        <v>32.25</v>
      </c>
      <c r="E13" s="13">
        <v>120</v>
      </c>
      <c r="F13" s="13">
        <f t="shared" si="0"/>
        <v>3870</v>
      </c>
      <c r="G13" s="12" t="s">
        <v>32</v>
      </c>
    </row>
    <row r="14" ht="20" customHeight="1" spans="1:7">
      <c r="A14" s="11">
        <v>10</v>
      </c>
      <c r="B14" s="12" t="s">
        <v>33</v>
      </c>
      <c r="C14" s="11" t="s">
        <v>18</v>
      </c>
      <c r="D14" s="11">
        <f>75.5*1.5*0.8</f>
        <v>90.6</v>
      </c>
      <c r="E14" s="13">
        <v>53.44</v>
      </c>
      <c r="F14" s="13">
        <f t="shared" si="0"/>
        <v>4841.664</v>
      </c>
      <c r="G14" s="12"/>
    </row>
    <row r="15" ht="20" customHeight="1" spans="1:7">
      <c r="A15" s="11">
        <v>11</v>
      </c>
      <c r="B15" s="12" t="s">
        <v>34</v>
      </c>
      <c r="C15" s="11" t="s">
        <v>35</v>
      </c>
      <c r="D15" s="11">
        <v>1</v>
      </c>
      <c r="E15" s="13">
        <v>5000</v>
      </c>
      <c r="F15" s="13">
        <f t="shared" si="0"/>
        <v>5000</v>
      </c>
      <c r="G15" s="12" t="s">
        <v>36</v>
      </c>
    </row>
    <row r="16" ht="20" customHeight="1" spans="1:7">
      <c r="A16" s="11">
        <v>12</v>
      </c>
      <c r="B16" s="15" t="s">
        <v>37</v>
      </c>
      <c r="C16" s="16"/>
      <c r="D16" s="16"/>
      <c r="E16" s="17"/>
      <c r="F16" s="18">
        <f>SUM(F5:F15)</f>
        <v>138234.9969</v>
      </c>
      <c r="G16" s="19"/>
    </row>
    <row r="17" ht="20" customHeight="1" spans="1:7">
      <c r="A17" s="20" t="s">
        <v>38</v>
      </c>
      <c r="B17" s="21" t="s">
        <v>39</v>
      </c>
      <c r="C17" s="22"/>
      <c r="D17" s="23"/>
      <c r="E17" s="23"/>
      <c r="F17" s="23"/>
      <c r="G17" s="24"/>
    </row>
    <row r="18" ht="20" customHeight="1" spans="1:7">
      <c r="A18" s="11">
        <v>13</v>
      </c>
      <c r="B18" s="25" t="s">
        <v>40</v>
      </c>
      <c r="C18" s="26" t="s">
        <v>41</v>
      </c>
      <c r="D18" s="27">
        <v>1</v>
      </c>
      <c r="E18" s="28">
        <v>1550</v>
      </c>
      <c r="F18" s="28">
        <f t="shared" ref="F18:F26" si="1">D18*E18</f>
        <v>1550</v>
      </c>
      <c r="G18" s="29"/>
    </row>
    <row r="19" ht="27" spans="1:7">
      <c r="A19" s="11">
        <v>14</v>
      </c>
      <c r="B19" s="25" t="s">
        <v>42</v>
      </c>
      <c r="C19" s="30" t="s">
        <v>41</v>
      </c>
      <c r="D19" s="31">
        <v>2</v>
      </c>
      <c r="E19" s="28">
        <v>1500</v>
      </c>
      <c r="F19" s="28">
        <f t="shared" si="1"/>
        <v>3000</v>
      </c>
      <c r="G19" s="19" t="s">
        <v>43</v>
      </c>
    </row>
    <row r="20" ht="20" customHeight="1" spans="1:7">
      <c r="A20" s="11">
        <v>15</v>
      </c>
      <c r="B20" s="25" t="s">
        <v>44</v>
      </c>
      <c r="C20" s="26" t="s">
        <v>45</v>
      </c>
      <c r="D20" s="11">
        <v>6</v>
      </c>
      <c r="E20" s="28">
        <v>600</v>
      </c>
      <c r="F20" s="28">
        <f t="shared" si="1"/>
        <v>3600</v>
      </c>
      <c r="G20" s="20"/>
    </row>
    <row r="21" ht="27" spans="1:7">
      <c r="A21" s="11">
        <v>16</v>
      </c>
      <c r="B21" s="25" t="s">
        <v>46</v>
      </c>
      <c r="C21" s="26" t="s">
        <v>15</v>
      </c>
      <c r="D21" s="27">
        <f>7.24*5.5+2.1*5.1</f>
        <v>50.53</v>
      </c>
      <c r="E21" s="28">
        <v>175.5</v>
      </c>
      <c r="F21" s="28">
        <f t="shared" si="1"/>
        <v>8868.015</v>
      </c>
      <c r="G21" s="20" t="s">
        <v>47</v>
      </c>
    </row>
    <row r="22" ht="20" customHeight="1" spans="1:7">
      <c r="A22" s="11">
        <v>17</v>
      </c>
      <c r="B22" s="25" t="s">
        <v>48</v>
      </c>
      <c r="C22" s="26" t="s">
        <v>12</v>
      </c>
      <c r="D22" s="27">
        <v>23.5</v>
      </c>
      <c r="E22" s="28">
        <f>110+45</f>
        <v>155</v>
      </c>
      <c r="F22" s="28">
        <f t="shared" si="1"/>
        <v>3642.5</v>
      </c>
      <c r="G22" s="20" t="s">
        <v>49</v>
      </c>
    </row>
    <row r="23" ht="27" spans="1:7">
      <c r="A23" s="11">
        <v>18</v>
      </c>
      <c r="B23" s="32" t="s">
        <v>50</v>
      </c>
      <c r="C23" s="26" t="s">
        <v>35</v>
      </c>
      <c r="D23" s="27">
        <v>1</v>
      </c>
      <c r="E23" s="28">
        <v>1550</v>
      </c>
      <c r="F23" s="28">
        <f t="shared" si="1"/>
        <v>1550</v>
      </c>
      <c r="G23" s="19" t="s">
        <v>51</v>
      </c>
    </row>
    <row r="24" ht="20" customHeight="1" spans="1:7">
      <c r="A24" s="11">
        <v>19</v>
      </c>
      <c r="B24" s="25" t="s">
        <v>52</v>
      </c>
      <c r="C24" s="26" t="s">
        <v>12</v>
      </c>
      <c r="D24" s="27">
        <v>35.6</v>
      </c>
      <c r="E24" s="28">
        <v>37.5</v>
      </c>
      <c r="F24" s="28">
        <f t="shared" si="1"/>
        <v>1335</v>
      </c>
      <c r="G24" s="19"/>
    </row>
    <row r="25" ht="20" customHeight="1" spans="1:7">
      <c r="A25" s="11">
        <v>20</v>
      </c>
      <c r="B25" s="25" t="s">
        <v>53</v>
      </c>
      <c r="C25" s="26" t="s">
        <v>15</v>
      </c>
      <c r="D25" s="27">
        <v>50.53</v>
      </c>
      <c r="E25" s="28">
        <v>166</v>
      </c>
      <c r="F25" s="28">
        <f t="shared" si="1"/>
        <v>8387.98</v>
      </c>
      <c r="G25" s="19"/>
    </row>
    <row r="26" ht="20" customHeight="1" spans="1:7">
      <c r="A26" s="11">
        <v>21</v>
      </c>
      <c r="B26" s="25" t="s">
        <v>54</v>
      </c>
      <c r="C26" s="26" t="s">
        <v>35</v>
      </c>
      <c r="D26" s="27">
        <v>1</v>
      </c>
      <c r="E26" s="28">
        <v>2500</v>
      </c>
      <c r="F26" s="28">
        <f t="shared" si="1"/>
        <v>2500</v>
      </c>
      <c r="G26" s="19" t="s">
        <v>55</v>
      </c>
    </row>
    <row r="27" ht="20" customHeight="1" spans="1:7">
      <c r="A27" s="11">
        <v>22</v>
      </c>
      <c r="B27" s="20" t="s">
        <v>56</v>
      </c>
      <c r="C27" s="11" t="s">
        <v>35</v>
      </c>
      <c r="D27" s="11">
        <v>1</v>
      </c>
      <c r="E27" s="18">
        <v>15448</v>
      </c>
      <c r="F27" s="28">
        <f t="shared" ref="F27:F29" si="2">E27*D27</f>
        <v>15448</v>
      </c>
      <c r="G27" s="19" t="s">
        <v>57</v>
      </c>
    </row>
    <row r="28" ht="20" customHeight="1" spans="1:7">
      <c r="A28" s="11">
        <v>23</v>
      </c>
      <c r="B28" s="20" t="s">
        <v>58</v>
      </c>
      <c r="C28" s="11" t="s">
        <v>59</v>
      </c>
      <c r="D28" s="11">
        <v>2</v>
      </c>
      <c r="E28" s="18">
        <v>320</v>
      </c>
      <c r="F28" s="28">
        <f t="shared" si="2"/>
        <v>640</v>
      </c>
      <c r="G28" s="19"/>
    </row>
    <row r="29" ht="20" customHeight="1" spans="1:7">
      <c r="A29" s="11">
        <v>24</v>
      </c>
      <c r="B29" s="33" t="s">
        <v>60</v>
      </c>
      <c r="C29" s="34" t="s">
        <v>12</v>
      </c>
      <c r="D29" s="34">
        <v>10</v>
      </c>
      <c r="E29" s="18">
        <v>100</v>
      </c>
      <c r="F29" s="28">
        <f t="shared" si="2"/>
        <v>1000</v>
      </c>
      <c r="G29" s="19" t="s">
        <v>61</v>
      </c>
    </row>
    <row r="30" ht="20" customHeight="1" spans="1:7">
      <c r="A30" s="11">
        <v>25</v>
      </c>
      <c r="B30" s="35" t="s">
        <v>62</v>
      </c>
      <c r="C30" s="22"/>
      <c r="D30" s="22"/>
      <c r="E30" s="36"/>
      <c r="F30" s="18">
        <f>SUM(F18:F29)</f>
        <v>51521.495</v>
      </c>
      <c r="G30" s="19"/>
    </row>
    <row r="31" ht="20" customHeight="1" spans="1:7">
      <c r="A31" s="11">
        <v>26</v>
      </c>
      <c r="B31" s="15" t="s">
        <v>63</v>
      </c>
      <c r="C31" s="16"/>
      <c r="D31" s="16"/>
      <c r="E31" s="17"/>
      <c r="F31" s="18">
        <f>(F16+F30)*9%</f>
        <v>17078.084271</v>
      </c>
      <c r="G31" s="19" t="s">
        <v>64</v>
      </c>
    </row>
    <row r="32" ht="20" customHeight="1" spans="1:7">
      <c r="A32" s="11">
        <v>27</v>
      </c>
      <c r="B32" s="15" t="s">
        <v>65</v>
      </c>
      <c r="C32" s="16"/>
      <c r="D32" s="16"/>
      <c r="E32" s="17"/>
      <c r="F32" s="18">
        <f>F16+F30+F31</f>
        <v>206834.576171</v>
      </c>
      <c r="G32" s="19"/>
    </row>
    <row r="33" spans="1:7">
      <c r="A33" s="37"/>
      <c r="B33" s="38"/>
      <c r="C33" s="39"/>
      <c r="D33" s="37"/>
      <c r="E33" s="37"/>
      <c r="F33" s="37"/>
      <c r="G33" s="37"/>
    </row>
    <row r="34" spans="1:7">
      <c r="A34" s="37"/>
      <c r="B34" s="40"/>
      <c r="C34" s="39"/>
      <c r="D34" s="37"/>
      <c r="E34" s="41"/>
      <c r="F34" s="41"/>
      <c r="G34" s="42" t="s">
        <v>66</v>
      </c>
    </row>
  </sheetData>
  <mergeCells count="13">
    <mergeCell ref="A1:G1"/>
    <mergeCell ref="E2:F2"/>
    <mergeCell ref="B4:G4"/>
    <mergeCell ref="B16:E16"/>
    <mergeCell ref="B17:G17"/>
    <mergeCell ref="B30:E30"/>
    <mergeCell ref="B31:E31"/>
    <mergeCell ref="B32:E32"/>
    <mergeCell ref="A2:A3"/>
    <mergeCell ref="B2:B3"/>
    <mergeCell ref="C2:C3"/>
    <mergeCell ref="D2:D3"/>
    <mergeCell ref="G2:G3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胡立志</cp:lastModifiedBy>
  <dcterms:created xsi:type="dcterms:W3CDTF">2026-05-18T16:26:00Z</dcterms:created>
  <dcterms:modified xsi:type="dcterms:W3CDTF">2026-08-05T07:19:54Z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3AAD434FE879450DA6B2088C1FAA86EB</vt:lpwstr>
  </property>
  <property fmtid="{D5CDD505-2E9C-101B-9397-08002B2CF9AE}" pid="3" name="KSOProductBuildVer">
    <vt:lpwstr>2052-11.8.2.12187</vt:lpwstr>
  </property>
  <property fmtid="{D5CDD505-2E9C-101B-9397-08002B2CF9AE}" pid="4" name="CalculationRule">
    <vt:i4>1</vt:i4>
  </property>
</Properties>
</file>